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3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DFS_6a_SL\- ANO 2024\MINUTAS DE EDITAL - 2024\MInuta Edital - Topografia\"/>
    </mc:Choice>
  </mc:AlternateContent>
  <xr:revisionPtr revIDLastSave="0" documentId="8_{B3AFF371-E893-48EF-A675-E988BF7DFF99}" xr6:coauthVersionLast="47" xr6:coauthVersionMax="47" xr10:uidLastSave="{00000000-0000-0000-0000-000000000000}"/>
  <bookViews>
    <workbookView xWindow="-120" yWindow="-120" windowWidth="29040" windowHeight="15840" tabRatio="961" xr2:uid="{00000000-000D-0000-FFFF-FFFF00000000}"/>
  </bookViews>
  <sheets>
    <sheet name="PFS - CUSTO EQUIPES" sheetId="1" r:id="rId1"/>
    <sheet name="PFS-I Equipe Técnica" sheetId="43" r:id="rId2"/>
    <sheet name="PFS-II Viagens" sheetId="50" r:id="rId3"/>
    <sheet name="PFS-III Manutenção Operac" sheetId="6" r:id="rId4"/>
    <sheet name="PFS-IV Det. Custos Adm." sheetId="26" r:id="rId5"/>
    <sheet name="PFS-V Det. Desp Fiscais" sheetId="27" r:id="rId6"/>
    <sheet name="PFS-VI Tab. Salarial_Encargos" sheetId="62" r:id="rId7"/>
    <sheet name="PFS-VII - VEICULOS" sheetId="59" r:id="rId8"/>
    <sheet name="Tabela 2 - TC DNIT ABR-2024" sheetId="57" r:id="rId9"/>
    <sheet name="BDI" sheetId="61" r:id="rId10"/>
    <sheet name="Equipamentos SICRO BA ABR-2023" sheetId="58" state="hidden" r:id="rId11"/>
  </sheets>
  <definedNames>
    <definedName name="_1Excel_BuiltIn_Print_Area_1_1" localSheetId="6">#REF!</definedName>
    <definedName name="_1Excel_BuiltIn_Print_Area_1_1" localSheetId="7">#REF!</definedName>
    <definedName name="_1Excel_BuiltIn_Print_Area_1_1">#REF!</definedName>
    <definedName name="_xlnm._FilterDatabase" localSheetId="10" hidden="1">'Equipamentos SICRO BA ABR-2023'!$A$3:$K$3</definedName>
    <definedName name="_xlnm.Print_Area" localSheetId="9">BDI!$A$1:$F$56</definedName>
    <definedName name="_xlnm.Print_Area" localSheetId="0">'PFS - CUSTO EQUIPES'!$A$1:$O$54</definedName>
    <definedName name="_xlnm.Print_Area" localSheetId="1">'PFS-I Equipe Técnica'!$A$1:$P$41</definedName>
    <definedName name="_xlnm.Print_Area" localSheetId="2">'PFS-II Viagens'!$A$1:$N$32</definedName>
    <definedName name="_xlnm.Print_Area" localSheetId="3">'PFS-III Manutenção Operac'!$A$1:$N$41</definedName>
    <definedName name="_xlnm.Print_Area" localSheetId="5">'PFS-V Det. Desp Fiscais'!$A$1:$H$25</definedName>
    <definedName name="_xlnm.Print_Area" localSheetId="6">'PFS-VI Tab. Salarial_Encargos'!$A$1:$Y$28</definedName>
    <definedName name="_xlnm.Print_Area" localSheetId="8">'Tabela 2 - TC DNIT ABR-2024'!$A$1:$H$28</definedName>
    <definedName name="Excel_BuiltIn_Print_Area_1" localSheetId="6">#REF!</definedName>
    <definedName name="Excel_BuiltIn_Print_Area_1" localSheetId="7">#REF!</definedName>
    <definedName name="Excel_BuiltIn_Print_Area_1">#REF!</definedName>
    <definedName name="Excel_BuiltIn_Print_Area_1_1" localSheetId="6">#REF!</definedName>
    <definedName name="Excel_BuiltIn_Print_Area_1_1" localSheetId="7">#REF!</definedName>
    <definedName name="Excel_BuiltIn_Print_Area_1_1">#REF!</definedName>
    <definedName name="Excel_BuiltIn_Print_Area_1_1_1" localSheetId="6">#REF!</definedName>
    <definedName name="Excel_BuiltIn_Print_Area_1_1_1" localSheetId="7">#REF!</definedName>
    <definedName name="Excel_BuiltIn_Print_Area_1_1_1">#REF!</definedName>
    <definedName name="Excel_BuiltIn_Print_Area_1_1_1_1" localSheetId="6">#REF!</definedName>
    <definedName name="Excel_BuiltIn_Print_Area_1_1_1_1" localSheetId="7">#REF!</definedName>
    <definedName name="Excel_BuiltIn_Print_Area_1_1_1_1">#REF!</definedName>
    <definedName name="Excel_BuiltIn_Print_Area_1_1_1_1_1" localSheetId="6">#REF!</definedName>
    <definedName name="Excel_BuiltIn_Print_Area_1_1_1_1_1" localSheetId="7">#REF!</definedName>
    <definedName name="Excel_BuiltIn_Print_Area_1_1_1_1_1">#REF!</definedName>
    <definedName name="Excel_BuiltIn_Print_Titles_1">"$#REF!.$A$1:$IV$15"</definedName>
    <definedName name="_xlnm.Print_Titles" localSheetId="3">'PFS-III Manutenção Operac'!$2:$7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50" l="1"/>
  <c r="K11" i="50"/>
  <c r="M11" i="50" s="1"/>
  <c r="Y13" i="62"/>
  <c r="X13" i="62"/>
  <c r="V13" i="62"/>
  <c r="T13" i="62"/>
  <c r="R13" i="62"/>
  <c r="P13" i="62"/>
  <c r="N13" i="62"/>
  <c r="L13" i="62"/>
  <c r="J13" i="62"/>
  <c r="H13" i="62"/>
  <c r="F13" i="62"/>
  <c r="M30" i="6"/>
  <c r="M29" i="6"/>
  <c r="M28" i="6"/>
  <c r="M22" i="6"/>
  <c r="M21" i="6"/>
  <c r="M20" i="6"/>
  <c r="M19" i="6"/>
  <c r="M13" i="6"/>
  <c r="M12" i="6"/>
  <c r="M15" i="43"/>
  <c r="M16" i="43"/>
  <c r="M17" i="43"/>
  <c r="L17" i="43"/>
  <c r="L16" i="43"/>
  <c r="L15" i="43"/>
  <c r="K17" i="43"/>
  <c r="K16" i="43"/>
  <c r="K15" i="43"/>
  <c r="I17" i="43"/>
  <c r="I16" i="43"/>
  <c r="I15" i="43"/>
  <c r="J15" i="43"/>
  <c r="L40" i="1"/>
  <c r="K22" i="6"/>
  <c r="K19" i="6"/>
  <c r="K20" i="6"/>
  <c r="D11" i="50"/>
  <c r="D12" i="50"/>
  <c r="F28" i="6"/>
  <c r="K21" i="6"/>
  <c r="F22" i="6"/>
  <c r="F21" i="6"/>
  <c r="F20" i="6"/>
  <c r="F19" i="6"/>
  <c r="F12" i="6"/>
  <c r="T41" i="59"/>
  <c r="U42" i="59" s="1"/>
  <c r="I41" i="59"/>
  <c r="J42" i="59" s="1"/>
  <c r="T34" i="59"/>
  <c r="U35" i="59" s="1"/>
  <c r="I34" i="59"/>
  <c r="J35" i="59" s="1"/>
  <c r="T27" i="59"/>
  <c r="I27" i="59"/>
  <c r="S26" i="59"/>
  <c r="U28" i="59" s="1"/>
  <c r="H26" i="59"/>
  <c r="J28" i="59" s="1"/>
  <c r="T10" i="59"/>
  <c r="I10" i="59"/>
  <c r="I12" i="59" s="1"/>
  <c r="E26" i="61"/>
  <c r="D26" i="61"/>
  <c r="E21" i="61"/>
  <c r="D21" i="61"/>
  <c r="E18" i="61"/>
  <c r="E27" i="61" s="1"/>
  <c r="D18" i="61"/>
  <c r="D27" i="61" s="1"/>
  <c r="B14" i="57"/>
  <c r="B3" i="57"/>
  <c r="D14" i="43"/>
  <c r="D17" i="43"/>
  <c r="D16" i="43"/>
  <c r="D13" i="50" s="1"/>
  <c r="S18" i="43"/>
  <c r="H18" i="43"/>
  <c r="S17" i="43"/>
  <c r="H17" i="43"/>
  <c r="H16" i="43"/>
  <c r="S16" i="43"/>
  <c r="S15" i="43"/>
  <c r="S14" i="43"/>
  <c r="H15" i="43"/>
  <c r="H14" i="43"/>
  <c r="I14" i="43" s="1"/>
  <c r="X17" i="62"/>
  <c r="Y17" i="62" s="1"/>
  <c r="V17" i="62"/>
  <c r="T17" i="62"/>
  <c r="R17" i="62"/>
  <c r="P17" i="62"/>
  <c r="N17" i="62"/>
  <c r="L17" i="62"/>
  <c r="J17" i="62"/>
  <c r="H17" i="62"/>
  <c r="F17" i="62"/>
  <c r="K12" i="50" l="1"/>
  <c r="K13" i="50" s="1"/>
  <c r="K14" i="43"/>
  <c r="J17" i="43"/>
  <c r="J16" i="43"/>
  <c r="J14" i="43"/>
  <c r="L14" i="43" s="1"/>
  <c r="T12" i="59"/>
  <c r="U13" i="59" s="1"/>
  <c r="J13" i="59"/>
  <c r="I18" i="43"/>
  <c r="E13" i="50"/>
  <c r="E12" i="50"/>
  <c r="C13" i="50"/>
  <c r="C12" i="50"/>
  <c r="C11" i="50"/>
  <c r="G16" i="43"/>
  <c r="F14" i="26"/>
  <c r="F12" i="50"/>
  <c r="F30" i="6"/>
  <c r="I30" i="6" s="1"/>
  <c r="H13" i="6"/>
  <c r="H19" i="6"/>
  <c r="H20" i="6" s="1"/>
  <c r="G13" i="6"/>
  <c r="G12" i="6"/>
  <c r="F16" i="27"/>
  <c r="G16" i="27"/>
  <c r="G19" i="6"/>
  <c r="G20" i="6"/>
  <c r="G21" i="6" s="1"/>
  <c r="F14" i="43"/>
  <c r="F11" i="50" s="1"/>
  <c r="J11" i="50" s="1"/>
  <c r="G14" i="43"/>
  <c r="O14" i="43" s="1"/>
  <c r="P14" i="43" s="1"/>
  <c r="F18" i="43"/>
  <c r="G18" i="43" s="1"/>
  <c r="O18" i="43" s="1"/>
  <c r="P18" i="43" s="1"/>
  <c r="G15" i="43"/>
  <c r="O15" i="43" s="1"/>
  <c r="P15" i="43" s="1"/>
  <c r="M14" i="43" l="1"/>
  <c r="H12" i="6"/>
  <c r="I12" i="6" s="1"/>
  <c r="F17" i="43"/>
  <c r="G17" i="43" s="1"/>
  <c r="N11" i="50"/>
  <c r="F13" i="50"/>
  <c r="J13" i="50" s="1"/>
  <c r="T16" i="59"/>
  <c r="U17" i="59" s="1"/>
  <c r="U45" i="59" s="1"/>
  <c r="K13" i="6" s="1"/>
  <c r="T20" i="59"/>
  <c r="U21" i="59" s="1"/>
  <c r="I20" i="59"/>
  <c r="J21" i="59" s="1"/>
  <c r="I16" i="59"/>
  <c r="J17" i="59" s="1"/>
  <c r="J45" i="59" s="1"/>
  <c r="K12" i="6" s="1"/>
  <c r="O17" i="43"/>
  <c r="P17" i="43" s="1"/>
  <c r="I19" i="6"/>
  <c r="L19" i="6" s="1"/>
  <c r="J12" i="50"/>
  <c r="I28" i="6"/>
  <c r="O16" i="43"/>
  <c r="P16" i="43" s="1"/>
  <c r="N16" i="43"/>
  <c r="N30" i="6"/>
  <c r="L30" i="6"/>
  <c r="G22" i="6"/>
  <c r="H21" i="6"/>
  <c r="H22" i="6" s="1"/>
  <c r="I20" i="6"/>
  <c r="L11" i="50"/>
  <c r="J18" i="43"/>
  <c r="F29" i="6"/>
  <c r="I29" i="6" s="1"/>
  <c r="F13" i="6"/>
  <c r="I13" i="6" s="1"/>
  <c r="M12" i="50"/>
  <c r="J15" i="50" l="1"/>
  <c r="N19" i="6"/>
  <c r="O20" i="43"/>
  <c r="N10" i="1" s="1"/>
  <c r="N11" i="1" s="1"/>
  <c r="P20" i="43"/>
  <c r="N12" i="1" s="1"/>
  <c r="N13" i="1" s="1"/>
  <c r="I22" i="6"/>
  <c r="N28" i="6"/>
  <c r="L28" i="6"/>
  <c r="N12" i="6"/>
  <c r="L12" i="6"/>
  <c r="L14" i="6" s="1"/>
  <c r="N18" i="1" s="1"/>
  <c r="N22" i="6"/>
  <c r="L22" i="6"/>
  <c r="N20" i="6"/>
  <c r="L20" i="6"/>
  <c r="I21" i="6"/>
  <c r="N17" i="43"/>
  <c r="N29" i="6"/>
  <c r="L29" i="6"/>
  <c r="L31" i="6" s="1"/>
  <c r="N20" i="1" s="1"/>
  <c r="L18" i="43"/>
  <c r="L12" i="50"/>
  <c r="N12" i="50"/>
  <c r="M13" i="50"/>
  <c r="N15" i="43"/>
  <c r="L13" i="6"/>
  <c r="N13" i="6"/>
  <c r="K18" i="43"/>
  <c r="N31" i="6" l="1"/>
  <c r="M18" i="43"/>
  <c r="N18" i="43" s="1"/>
  <c r="L21" i="6"/>
  <c r="L23" i="6" s="1"/>
  <c r="N19" i="1" s="1"/>
  <c r="N21" i="1" s="1"/>
  <c r="N21" i="6"/>
  <c r="N23" i="6" s="1"/>
  <c r="N14" i="6"/>
  <c r="L13" i="50"/>
  <c r="L15" i="50" s="1"/>
  <c r="N14" i="1" s="1"/>
  <c r="N15" i="1" s="1"/>
  <c r="M8" i="61" s="1"/>
  <c r="N13" i="50"/>
  <c r="N15" i="50" s="1"/>
  <c r="N22" i="1" l="1"/>
  <c r="M15" i="61" l="1"/>
  <c r="M14" i="61"/>
  <c r="M17" i="61"/>
  <c r="M16" i="61"/>
  <c r="M24" i="61"/>
  <c r="M23" i="61"/>
  <c r="M25" i="61"/>
  <c r="M21" i="61"/>
  <c r="M20" i="61"/>
  <c r="N26" i="1"/>
  <c r="N37" i="1"/>
  <c r="N36" i="1"/>
  <c r="N32" i="1"/>
  <c r="H12" i="27"/>
  <c r="H11" i="27"/>
  <c r="H13" i="27"/>
  <c r="G10" i="26"/>
  <c r="G13" i="26"/>
  <c r="G12" i="26"/>
  <c r="N28" i="1"/>
  <c r="N27" i="1"/>
  <c r="N35" i="1"/>
  <c r="G11" i="26"/>
  <c r="N25" i="1"/>
  <c r="M18" i="61" l="1"/>
  <c r="J24" i="61"/>
  <c r="M26" i="61"/>
  <c r="J25" i="61"/>
  <c r="J14" i="61"/>
  <c r="J20" i="61"/>
  <c r="J21" i="61"/>
  <c r="J15" i="61"/>
  <c r="J23" i="61"/>
  <c r="J16" i="61"/>
  <c r="J17" i="61"/>
  <c r="H16" i="27"/>
  <c r="G14" i="26"/>
  <c r="N38" i="1"/>
  <c r="N29" i="1"/>
  <c r="J18" i="61" l="1"/>
  <c r="M9" i="61"/>
  <c r="M10" i="61"/>
  <c r="N41" i="1"/>
  <c r="J26" i="61"/>
  <c r="O42" i="1"/>
  <c r="N40" i="1"/>
  <c r="N43" i="1" s="1"/>
  <c r="O44" i="1" l="1"/>
  <c r="N42" i="1"/>
  <c r="N44" i="1" s="1"/>
  <c r="L14" i="61"/>
  <c r="L17" i="61"/>
  <c r="L16" i="61"/>
  <c r="L25" i="61"/>
  <c r="N25" i="61" s="1"/>
  <c r="L24" i="61"/>
  <c r="N24" i="61" s="1"/>
  <c r="L23" i="61"/>
  <c r="L21" i="61"/>
  <c r="N21" i="61" s="1"/>
  <c r="L20" i="61"/>
  <c r="L15" i="61"/>
  <c r="I21" i="61"/>
  <c r="I24" i="61"/>
  <c r="I25" i="61"/>
  <c r="I15" i="61"/>
  <c r="I23" i="61"/>
  <c r="I16" i="61"/>
  <c r="I14" i="61"/>
  <c r="I20" i="61"/>
  <c r="I17" i="61"/>
  <c r="I26" i="61"/>
  <c r="J27" i="61"/>
  <c r="I18" i="61"/>
  <c r="L18" i="61" l="1"/>
  <c r="N23" i="61"/>
  <c r="L26" i="61"/>
  <c r="N26" i="61" s="1"/>
  <c r="I27" i="61"/>
  <c r="L9" i="61" l="1"/>
  <c r="N9" i="61" s="1"/>
  <c r="N18" i="61"/>
  <c r="N14" i="4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Jefferson Ferreira da Silva</author>
    <author>Clevis Ferreira da Silva</author>
  </authors>
  <commentList>
    <comment ref="K11" authorId="0" shapeId="0" xr:uid="{7049B4CF-290E-4C2B-AABD-54600A4C64B9}">
      <text>
        <r>
          <rPr>
            <b/>
            <sz val="10"/>
            <color indexed="81"/>
            <rFont val="Segoe UI"/>
            <family val="2"/>
          </rPr>
          <t>Tabelas de diárias da CODEVASF
Diária Completa (R$ 252,80 de Pernoite + R$ 100,59 de Alimentação)
Adotado 63,35155% do valor de R$ 353,39</t>
        </r>
      </text>
    </comment>
    <comment ref="K12" authorId="1" shapeId="0" xr:uid="{FA468408-E0F8-416B-AE55-F896A4BE3B8D}">
      <text>
        <r>
          <rPr>
            <b/>
            <sz val="9"/>
            <color indexed="81"/>
            <rFont val="Segoe UI"/>
            <family val="2"/>
          </rPr>
          <t>Tabelas de diárias da CODEVASF
Diária Completa (R$ 252,80 de Pernoite + R$ 100,59 de Alimentação)
Adotado 63,35155% do valor de R$ 353,39</t>
        </r>
      </text>
    </comment>
    <comment ref="K13" authorId="1" shapeId="0" xr:uid="{E09FD325-A86B-4324-BDFC-5B01088FDA8C}">
      <text>
        <r>
          <rPr>
            <b/>
            <sz val="9"/>
            <color indexed="81"/>
            <rFont val="Segoe UI"/>
            <family val="2"/>
          </rPr>
          <t>Tabelas de diárias da CODEVASF
Diária Completa (R$ 252,80 de Pernoite + R$ 100,59 de Alimentação)
Adotado 63,35155% do valor de R$ 353,39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Jefferson Ferreira da Silva</author>
    <author>Zênia Maria de Oliveira Macedo</author>
  </authors>
  <commentList>
    <comment ref="K12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Tabela de Composição Veículos - CODEVASF</t>
        </r>
      </text>
    </comment>
    <comment ref="K13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Tabela de Composição Veículos - CODEVASF</t>
        </r>
      </text>
    </comment>
    <comment ref="K19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Tabela 02 - Custos de Imóveis - B8951 Preços de Consultoria do Relatório de Custos Gerais e BDI - mês de referência: abril/2023
m² x mês</t>
        </r>
      </text>
    </comment>
    <comment ref="K20" authorId="1" shapeId="0" xr:uid="{00000000-0006-0000-0300-000004000000}">
      <text>
        <r>
          <rPr>
            <b/>
            <sz val="9"/>
            <color indexed="81"/>
            <rFont val="Segoe UI"/>
            <family val="2"/>
          </rPr>
          <t>Tabela 02 - Custos de Imóveis - B8953 Preços de Consultoria do Relatório de Custos Gerais e BDI - mês de referência: abril/2023
ocupante x mês</t>
        </r>
      </text>
    </comment>
    <comment ref="K21" authorId="1" shapeId="0" xr:uid="{00000000-0006-0000-0300-000005000000}">
      <text>
        <r>
          <rPr>
            <b/>
            <sz val="9"/>
            <color indexed="81"/>
            <rFont val="Segoe UI"/>
            <family val="2"/>
          </rPr>
          <t>Tabela 02 - Custos de Imóveis - B9858 Preços de Consultoria do Relatório de Custos Gerais e BDI - mês de referência: abril/2022
mês</t>
        </r>
      </text>
    </comment>
    <comment ref="K22" authorId="1" shapeId="0" xr:uid="{00000000-0006-0000-0300-000006000000}">
      <text>
        <r>
          <rPr>
            <b/>
            <sz val="9"/>
            <color indexed="81"/>
            <rFont val="Segoe UI"/>
            <family val="2"/>
          </rPr>
          <t>Tabela 02 - Custos de Imóveis - B8959 Preços de Consultoria do Relatório de Custos Gerais e BDI - mês de referência: abril/2023
ocupante x mês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Clevis Ferreira da Silva</author>
  </authors>
  <commentList>
    <comment ref="I10" authorId="0" shapeId="0" xr:uid="{38EC0ACC-A23A-4304-ADCA-E439535F7622}">
      <text>
        <r>
          <rPr>
            <b/>
            <sz val="9"/>
            <color indexed="81"/>
            <rFont val="Segoe UI"/>
            <family val="2"/>
          </rPr>
          <t>HB20 2022/2023/2024
(015165-3 / 015215-3 / 015213-7 / 015216-1 / 015234-0 / 015235-8)
Argo 2022/2023/2024
001509-1 / (001494-0 / 001540-7)
Kwid 2022/2023/2024
 (02566-2 / 025267-0 / 025279-4)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T10" authorId="0" shapeId="0" xr:uid="{E4EEF5B0-18B4-46E0-8429-358C86548CE3}">
      <text>
        <r>
          <rPr>
            <b/>
            <sz val="9"/>
            <color indexed="81"/>
            <rFont val="Segoe UI"/>
            <family val="2"/>
          </rPr>
          <t xml:space="preserve">- Pick-Up Strada 2022/2023/2024
(001526-1 / 001527-0 / 001528-8 / 001530-0 / 001569-5)
- Saveiro 2022/2023/2024
(005459-3 / 005531-0 / 005472-0 / 005537-9 / 005538-7 / 005546-8)
- Oroch 2022/2023/2024
(025313-8 / 025311-1 / 025312-0)
</t>
        </r>
      </text>
    </comment>
    <comment ref="I27" authorId="0" shapeId="0" xr:uid="{4E5CE6D0-8104-4E92-8868-71E41344EF2D}">
      <text>
        <r>
          <rPr>
            <b/>
            <sz val="9"/>
            <color indexed="81"/>
            <rFont val="Segoe UI"/>
            <family val="2"/>
          </rPr>
          <t>ANP - Preço Médio BA agosto/2024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T27" authorId="0" shapeId="0" xr:uid="{8F4899B7-A5C4-4A43-9537-F81F5835BAD5}">
      <text>
        <r>
          <rPr>
            <b/>
            <sz val="9"/>
            <color indexed="81"/>
            <rFont val="Segoe UI"/>
            <family val="2"/>
          </rPr>
          <t>ANP - Preço Médio BA agosto/2024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<sst xmlns="http://schemas.openxmlformats.org/spreadsheetml/2006/main" count="1770" uniqueCount="1436">
  <si>
    <t>EDITAL:</t>
  </si>
  <si>
    <t>NOME DO INFORMANTE:</t>
  </si>
  <si>
    <t>DATA:</t>
  </si>
  <si>
    <t>QUALIFICAÇÃO:</t>
  </si>
  <si>
    <t>ASSINATURA:</t>
  </si>
  <si>
    <t>TOTAL</t>
  </si>
  <si>
    <t>DISCRIMINAÇÃO</t>
  </si>
  <si>
    <t>%</t>
  </si>
  <si>
    <t>(1)</t>
  </si>
  <si>
    <t>(4)</t>
  </si>
  <si>
    <t>OBJETO:</t>
  </si>
  <si>
    <t>ROTEIRO</t>
  </si>
  <si>
    <t>MÃO-DE-OBRA</t>
  </si>
  <si>
    <t>R$</t>
  </si>
  <si>
    <t>VALORES</t>
  </si>
  <si>
    <t>3 - COFINS</t>
  </si>
  <si>
    <t>Observação:</t>
  </si>
  <si>
    <t>B1</t>
  </si>
  <si>
    <t>OBSERVAÇÃO:</t>
  </si>
  <si>
    <t>OBSERVAÇAO:</t>
  </si>
  <si>
    <t>PROFISSÃO/FUNÇÃO</t>
  </si>
  <si>
    <t>MANUTENÇÃO OPERACIONAL</t>
  </si>
  <si>
    <t>mês</t>
  </si>
  <si>
    <t>1. Aluguel de veículos inclui combustível e manutenção</t>
  </si>
  <si>
    <t>CUSTO</t>
  </si>
  <si>
    <t>DIÁRIAS</t>
  </si>
  <si>
    <t>(6)</t>
  </si>
  <si>
    <t>(2)</t>
  </si>
  <si>
    <t>(3)</t>
  </si>
  <si>
    <t>(5)</t>
  </si>
  <si>
    <t>(7)</t>
  </si>
  <si>
    <t>B2</t>
  </si>
  <si>
    <t>(8)</t>
  </si>
  <si>
    <t>(9)</t>
  </si>
  <si>
    <t>SALÁRIO</t>
  </si>
  <si>
    <t>MENSAL</t>
  </si>
  <si>
    <t>HORA</t>
  </si>
  <si>
    <t>LUCRO</t>
  </si>
  <si>
    <t>EQUIPE TÉCNICA</t>
  </si>
  <si>
    <t>UNITÁRIO</t>
  </si>
  <si>
    <t>(10)</t>
  </si>
  <si>
    <t>(11)</t>
  </si>
  <si>
    <t>TÉCNICA</t>
  </si>
  <si>
    <t>(12)</t>
  </si>
  <si>
    <t>VIAGENS DA EQUIPE TÉCNICA</t>
  </si>
  <si>
    <t xml:space="preserve"> MANUTENÇÃO OPERACIONAL</t>
  </si>
  <si>
    <t>1 - DISCRIMINAR OS TRIBUTOS QUE INCIDEM SOBRE OS CUSTOS DA PRESTAÇÃO DOS SERVIÇOS</t>
  </si>
  <si>
    <t>COMPOSIÇÃO DOS SALÁRIOS POR PROFISSÃO/FUNÇÃO</t>
  </si>
  <si>
    <t xml:space="preserve"> D - TOTAL DO CUSTO COM VIAGENS</t>
  </si>
  <si>
    <t xml:space="preserve"> C - TOTAL DOS CUSTOS COM ENCARGOS SOCIAIS</t>
  </si>
  <si>
    <t>SEQ.</t>
  </si>
  <si>
    <t>TOTAL DOS CUSTOS DIRETOS</t>
  </si>
  <si>
    <t>TOTAL DO CUSTOS INDIRETOS</t>
  </si>
  <si>
    <t xml:space="preserve"> B - TOTAL DOS CUSTOS DE SALÁRIOS DA EQUIPE</t>
  </si>
  <si>
    <t>SALÁRIOS DA EQUIPE TÉCNICA</t>
  </si>
  <si>
    <r>
      <t xml:space="preserve">CUSTOS </t>
    </r>
    <r>
      <rPr>
        <b/>
        <vertAlign val="superscript"/>
        <sz val="8"/>
        <rFont val="Arial"/>
        <family val="2"/>
      </rPr>
      <t>2</t>
    </r>
  </si>
  <si>
    <r>
      <t xml:space="preserve">PREÇOS </t>
    </r>
    <r>
      <rPr>
        <b/>
        <vertAlign val="superscript"/>
        <sz val="8"/>
        <rFont val="Arial"/>
        <family val="2"/>
      </rPr>
      <t>3</t>
    </r>
  </si>
  <si>
    <t>UND</t>
  </si>
  <si>
    <t>UNT</t>
  </si>
  <si>
    <r>
      <t xml:space="preserve">DISCRIMINAÇÃO </t>
    </r>
    <r>
      <rPr>
        <b/>
        <vertAlign val="superscript"/>
        <sz val="9"/>
        <rFont val="Arial"/>
        <family val="2"/>
      </rPr>
      <t>1</t>
    </r>
  </si>
  <si>
    <t>OBSERVAÇÕES:</t>
  </si>
  <si>
    <t>Funcionário</t>
  </si>
  <si>
    <t>Quantidade</t>
  </si>
  <si>
    <t>Número</t>
  </si>
  <si>
    <t>mês no ano</t>
  </si>
  <si>
    <t>ano contrato</t>
  </si>
  <si>
    <t>Número de</t>
  </si>
  <si>
    <t>mês no contrato</t>
  </si>
  <si>
    <t>(13)</t>
  </si>
  <si>
    <t>(14)</t>
  </si>
  <si>
    <t>(15)</t>
  </si>
  <si>
    <t>QTD / CONTRATO</t>
  </si>
  <si>
    <t>QTD MÊS/ANO</t>
  </si>
  <si>
    <t>NOME DA EMPRESA:</t>
  </si>
  <si>
    <t>CUSTOS DOS SERVIÇOS PREVISTOS</t>
  </si>
  <si>
    <t>Cargo- Função</t>
  </si>
  <si>
    <t>Nº de Funcionário</t>
  </si>
  <si>
    <t>Nº dias trabalhando em campo por mês</t>
  </si>
  <si>
    <t>Total  do meses  no contrato</t>
  </si>
  <si>
    <t>Total dos custos e preços dos aluguéis dos  veículos da fiscalização</t>
  </si>
  <si>
    <t>MÊS</t>
  </si>
  <si>
    <t>PROPOSTA FINANCEIRA DE SERVIÇOS</t>
  </si>
  <si>
    <t>PFS</t>
  </si>
  <si>
    <t>PFS- I</t>
  </si>
  <si>
    <t>PFS-II</t>
  </si>
  <si>
    <t>PFS-III</t>
  </si>
  <si>
    <t>PFS-V</t>
  </si>
  <si>
    <t>P8026</t>
  </si>
  <si>
    <t>Auxiliar administrativo</t>
  </si>
  <si>
    <t>TOTAIS</t>
  </si>
  <si>
    <t xml:space="preserve">    </t>
  </si>
  <si>
    <t>1 - RELACIONAR OS CUSTOS DE ADMINISTRAÇÃO COM RESPECTIVOS PERCENTUAIS INCIDENTES NA MÃO -DE-OBRA DOS SERVIÇOS</t>
  </si>
  <si>
    <t>Total dos custos e preços da manutenção e administração do escritório de campo da contratada</t>
  </si>
  <si>
    <t>Técnico de obras</t>
  </si>
  <si>
    <t>P8147</t>
  </si>
  <si>
    <t>TOTAL DA PROPOSTA POR</t>
  </si>
  <si>
    <t>PREÇO</t>
  </si>
  <si>
    <t>PFS-IV</t>
  </si>
  <si>
    <t>CÓDIGO:</t>
  </si>
  <si>
    <t>Código</t>
  </si>
  <si>
    <t>4. Exportar " total custo" para a  linha correspondente no PFS. Os preços serão aplicados para fins de faturamento.</t>
  </si>
  <si>
    <t>unid</t>
  </si>
  <si>
    <r>
      <rPr>
        <b/>
        <sz val="8"/>
        <rFont val="Arial"/>
        <family val="2"/>
      </rPr>
      <t>3.1  Relatório Mensal de Andamento</t>
    </r>
    <r>
      <rPr>
        <sz val="8"/>
        <rFont val="Arial"/>
        <family val="2"/>
      </rPr>
      <t xml:space="preserve"> – Elaborado pela contratada, com ART do responsável pela fiscalização da medição física-financeira dos serviços, comparando com o total contratado, os serviços físicos e financeiros medidos, com registros fotográficos e o saldo contratual a realizar, conforme modelo da Codevasf para Medição de contrato.</t>
    </r>
  </si>
  <si>
    <r>
      <rPr>
        <b/>
        <sz val="8"/>
        <rFont val="Arial"/>
        <family val="2"/>
      </rPr>
      <t>3.2  Peças Técnicas Produzidas</t>
    </r>
    <r>
      <rPr>
        <sz val="8"/>
        <rFont val="Arial"/>
        <family val="2"/>
      </rPr>
      <t xml:space="preserve"> -  Elaboradas pela contratada, como desenhos de levantamento, projetos geométricos, relatórios de medições mensais, fotos e desenhos, produtos topográficos e cartográficos, contendo todas as atividades e eventos realizados na área de agrimensura/topográficas, com soluções e esclarecimentos técnicos, com pareceres técnicos (com ART) e relatórios técncos (com ART), caso necessários.</t>
    </r>
  </si>
  <si>
    <r>
      <rPr>
        <b/>
        <sz val="8"/>
        <rFont val="Arial"/>
        <family val="2"/>
      </rPr>
      <t>3.3  Relatório Final</t>
    </r>
    <r>
      <rPr>
        <sz val="8"/>
        <rFont val="Arial"/>
        <family val="2"/>
      </rPr>
      <t>, descrevendo o gerenciamento dos serviços de agrimensura, serviços de desenhista/cadista, serviços administrativos diversos.</t>
    </r>
  </si>
  <si>
    <t>TOTAL DA PROPOSTA POR ANO PARA O MÓDULO MÍNIMO</t>
  </si>
  <si>
    <t>TOTAL DA PROPOSTA POR ANO PARA</t>
  </si>
  <si>
    <t>EQUIPES</t>
  </si>
  <si>
    <t>Nº</t>
  </si>
  <si>
    <t>TOTAL DA PROPOSTA POR MÊS PARA O MÓDULO MÍNIMO</t>
  </si>
  <si>
    <t/>
  </si>
  <si>
    <t>UNID</t>
  </si>
  <si>
    <t>COMPOSIÇÕES DE CUSTOS UNITARIOS DE SERVICOS</t>
  </si>
  <si>
    <t>BASE - REF.</t>
  </si>
  <si>
    <t>ITEM SERVIÇO</t>
  </si>
  <si>
    <t>DESCRIÇÃO DO SERVIÇO - INSUMO/AUX.</t>
  </si>
  <si>
    <t>BAHIA</t>
  </si>
  <si>
    <t xml:space="preserve"> MÊS  </t>
  </si>
  <si>
    <t>COEFICIENTE</t>
  </si>
  <si>
    <t>PREÇO UNIT.</t>
  </si>
  <si>
    <t>PREÇO TOTAL</t>
  </si>
  <si>
    <t>CARRO DA FISCALIZAÇÃO</t>
  </si>
  <si>
    <t>A1</t>
  </si>
  <si>
    <t>Veículo Pickup Cabine Dupla</t>
  </si>
  <si>
    <t>A</t>
  </si>
  <si>
    <t>DEPRECIAÇÃO MENSAL DO EQUIPAMENTO</t>
  </si>
  <si>
    <t>UN</t>
  </si>
  <si>
    <t>A2</t>
  </si>
  <si>
    <t>TEMPO USO PREVISTO NO CONTRATO</t>
  </si>
  <si>
    <t>A3</t>
  </si>
  <si>
    <t>A4</t>
  </si>
  <si>
    <t>CUSTO MENSAL (A1-A3) / A2</t>
  </si>
  <si>
    <t>B</t>
  </si>
  <si>
    <t>JUROS PELO CAPITAL EMPREGADO</t>
  </si>
  <si>
    <t>TAXA MENSAL DE JUROS 5% (INCIDÊNCIA SOBRE A4)</t>
  </si>
  <si>
    <t>CUSTO MENSAL</t>
  </si>
  <si>
    <t>C</t>
  </si>
  <si>
    <t>CONSERVAÇÃO E MANUTENÇÃO</t>
  </si>
  <si>
    <t>C1</t>
  </si>
  <si>
    <t>TAXA DE GASTOS S/A DEPREC. INC. SEGUROS (INCIDÊNCIA SOBRE A4)</t>
  </si>
  <si>
    <t>C2</t>
  </si>
  <si>
    <t>INCIDÊNCIA MENSAL</t>
  </si>
  <si>
    <t>D</t>
  </si>
  <si>
    <t>COMBUSTÍVEL</t>
  </si>
  <si>
    <t>D1</t>
  </si>
  <si>
    <t>MÉDIA MENSAL DE QUILÔMETRO POR VEÍCULO</t>
  </si>
  <si>
    <t>KM</t>
  </si>
  <si>
    <t>D2</t>
  </si>
  <si>
    <t>QUILÔMETROS RODADOS COM UM LITRO COMBUSTIVEL</t>
  </si>
  <si>
    <t>KM/L</t>
  </si>
  <si>
    <t>D3</t>
  </si>
  <si>
    <t>QUANTIDADE DE LITROS DE COMBUSTÍVEL POR MÊS</t>
  </si>
  <si>
    <t>L</t>
  </si>
  <si>
    <t>D4</t>
  </si>
  <si>
    <t>PREÇO DO LITRO DE COMBUSTÍVEL</t>
  </si>
  <si>
    <t>D5</t>
  </si>
  <si>
    <t>CUSTO MENSAL - (D3*D4)</t>
  </si>
  <si>
    <t>E</t>
  </si>
  <si>
    <t>LUBRIFICANTES</t>
  </si>
  <si>
    <t>E1</t>
  </si>
  <si>
    <t>FRANQUIA POR TROCA DE ÓLEO</t>
  </si>
  <si>
    <t>E2</t>
  </si>
  <si>
    <t>QUANTIDADE DE LITROS DE ÓLEO POR TROCA</t>
  </si>
  <si>
    <t>E3</t>
  </si>
  <si>
    <t>PREÇO DO LITRO DE ÓLEO C/ TROCA</t>
  </si>
  <si>
    <t>E4</t>
  </si>
  <si>
    <t>CUSTO POR TROCA DE ÓLEO</t>
  </si>
  <si>
    <t>E5</t>
  </si>
  <si>
    <t>CUSTO MENSAL -  [(D1/E1)*E4]</t>
  </si>
  <si>
    <t>F</t>
  </si>
  <si>
    <t>PNEUS</t>
  </si>
  <si>
    <t>F1</t>
  </si>
  <si>
    <t>VIDA ÚTIL DO PNEU</t>
  </si>
  <si>
    <t>F2</t>
  </si>
  <si>
    <t>QUANTIDADE DE PNEUS</t>
  </si>
  <si>
    <t>F3</t>
  </si>
  <si>
    <t xml:space="preserve">PREÇO DO PNEU </t>
  </si>
  <si>
    <t>F4</t>
  </si>
  <si>
    <t>CUSTO POR TROCA DOS PNEUS</t>
  </si>
  <si>
    <t>F5</t>
  </si>
  <si>
    <t>CUSTO MENSAL -  [(D1/F1)*F4]</t>
  </si>
  <si>
    <t>TOTAL DA COMPOSIÇÃO</t>
  </si>
  <si>
    <t>6ª SR</t>
  </si>
  <si>
    <t>PFS- VII</t>
  </si>
  <si>
    <t>VEÍCULO LEVE, COM AR-CONDICIONADO PARA APOIO À FISCALIZAÇÃO, INCLUINDO DESPESAS COM COMBUSTÍVEL, ÓLEOS, MANUTENÇÃO, LICENCIAMENTO, SEGUROS, IMPOSTOS, ETC.</t>
  </si>
  <si>
    <t>PREVISÃO DE RECUPERAÇÃO NA VENDA DO BEM USADO</t>
  </si>
  <si>
    <t>1.1 Veículo leve (sem motorista), com ar-condicionado, incluindo despesas com combustível, óleos, manutenção, licenciamento, seguros, impostos, etc.</t>
  </si>
  <si>
    <t>Encargos Totais</t>
  </si>
  <si>
    <t>Custos da equipe da administração central da empresa consultora (diretoria, responsável técnico, pessoal técnico de apoio e pessoal administrativo não diretamente vinculado à prestação dos serviços)</t>
  </si>
  <si>
    <t>Ministério da Integração e do Desenvolvimento Regional – MIDR
Companhia de Desenvolvimento dos Vales do São Francisco e do Parnaíba</t>
  </si>
  <si>
    <t>CGCIT</t>
  </si>
  <si>
    <t>SISTEMA DE CUSTOS REFERENCIAIS DE OBRAS - SICRO</t>
  </si>
  <si>
    <t>DNIT</t>
  </si>
  <si>
    <t>Descrição</t>
  </si>
  <si>
    <t>Unidade</t>
  </si>
  <si>
    <t>P9848</t>
  </si>
  <si>
    <t>Desenhista</t>
  </si>
  <si>
    <t>P9949</t>
  </si>
  <si>
    <t>Topógrafo</t>
  </si>
  <si>
    <t>P9950</t>
  </si>
  <si>
    <t>Auxiliar de topografia</t>
  </si>
  <si>
    <t>P8028</t>
  </si>
  <si>
    <t>P8163</t>
  </si>
  <si>
    <t>Fonte: FGV IBRE</t>
  </si>
  <si>
    <t>Referência</t>
  </si>
  <si>
    <t>(16)</t>
  </si>
  <si>
    <t>SICRO-BA</t>
  </si>
  <si>
    <t>Deslocamentos de Juazeiro aos municípios da área de abrangência da 6ª SR transportados nos veículos  do contrato</t>
  </si>
  <si>
    <t>ENCARGOS TOTAIS</t>
  </si>
  <si>
    <t>Bahia - Abril/2023</t>
  </si>
  <si>
    <t xml:space="preserve">QUALIFICAÇÃO:								</t>
  </si>
  <si>
    <t>TOTAIS DE CUSTOS E DE PREÇOS DE DIÁRIAS</t>
  </si>
  <si>
    <t xml:space="preserve">Tabela 1 - Custos de veículos </t>
  </si>
  <si>
    <t>Item</t>
  </si>
  <si>
    <t>Tipo</t>
  </si>
  <si>
    <t>Custo unitário (R$ / un)</t>
  </si>
  <si>
    <t>S</t>
  </si>
  <si>
    <t>Produtivo</t>
  </si>
  <si>
    <t>Improdutivo</t>
  </si>
  <si>
    <t>Veículos</t>
  </si>
  <si>
    <t>E8889</t>
  </si>
  <si>
    <t>Veículo leve - 53 kW (sem motorista)</t>
  </si>
  <si>
    <t>hora</t>
  </si>
  <si>
    <t>E8891</t>
  </si>
  <si>
    <t>E8887</t>
  </si>
  <si>
    <t>Tabela 2 - Custos de imóveis, mobiliário, cestas de instalações e custos diversos</t>
  </si>
  <si>
    <t>Custo unitário 
(R$ / un)</t>
  </si>
  <si>
    <t>Imóveis</t>
  </si>
  <si>
    <t>B8951</t>
  </si>
  <si>
    <t>m² x mês</t>
  </si>
  <si>
    <t>B8952</t>
  </si>
  <si>
    <t>Mobiliário</t>
  </si>
  <si>
    <t>B8953</t>
  </si>
  <si>
    <t>Escritório</t>
  </si>
  <si>
    <t>ocupante x mês</t>
  </si>
  <si>
    <t>B8954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</si>
  <si>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</si>
  <si>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</si>
  <si>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</si>
  <si>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</si>
  <si>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</si>
  <si>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</si>
  <si>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B8957</t>
  </si>
  <si>
    <t>Laboratório de solos</t>
  </si>
  <si>
    <t>B8958</t>
  </si>
  <si>
    <t>Topografia</t>
  </si>
  <si>
    <t>Custos Diversos</t>
  </si>
  <si>
    <t>B8959</t>
  </si>
  <si>
    <t>B8960</t>
  </si>
  <si>
    <t>3    SERVIÇOS GRÁFICOS/COMPUTAÇÃO (RELATÓRIOS E MEDICÕES)</t>
  </si>
  <si>
    <t>Total dos custos e preços dos serviços de elaborações gráficas/computacionais dos relatórios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</si>
  <si>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</si>
  <si>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</si>
  <si>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</si>
  <si>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</si>
  <si>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</si>
  <si>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</si>
  <si>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</si>
  <si>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</si>
  <si>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</si>
  <si>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</si>
  <si>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</si>
  <si>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</si>
  <si>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</si>
  <si>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</si>
  <si>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</si>
  <si>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</si>
  <si>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</si>
  <si>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</si>
  <si>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</si>
  <si>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</si>
  <si>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</si>
  <si>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</si>
  <si>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</si>
  <si>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</si>
  <si>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</si>
  <si>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</si>
  <si>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</si>
  <si>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</si>
  <si>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</si>
  <si>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</si>
  <si>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</si>
  <si>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</si>
  <si>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</si>
  <si>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</si>
  <si>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</si>
  <si>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</si>
  <si>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</si>
  <si>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</si>
  <si>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</si>
  <si>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</si>
  <si>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</si>
  <si>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</si>
  <si>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</si>
  <si>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</si>
  <si>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</si>
  <si>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</si>
  <si>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</si>
  <si>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</si>
  <si>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</si>
  <si>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</si>
  <si>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</si>
  <si>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</si>
  <si>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</si>
  <si>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</si>
  <si>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</si>
  <si>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</si>
  <si>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</si>
  <si>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</si>
  <si>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</si>
  <si>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</si>
  <si>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</si>
  <si>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</si>
  <si>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</si>
  <si>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</si>
  <si>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</si>
  <si>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</si>
  <si>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</si>
  <si>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</si>
  <si>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</si>
  <si>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</si>
  <si>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</si>
  <si>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</si>
  <si>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</si>
  <si>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</si>
  <si>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</si>
  <si>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</si>
  <si>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</si>
  <si>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</si>
  <si>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</si>
  <si>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</si>
  <si>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</si>
  <si>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</si>
  <si>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</si>
  <si>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</si>
  <si>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</si>
  <si>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</si>
  <si>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</si>
  <si>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</si>
  <si>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</si>
  <si>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</si>
  <si>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</si>
  <si>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</si>
  <si>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</si>
  <si>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</si>
  <si>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</si>
  <si>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</si>
  <si>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</si>
  <si>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</si>
  <si>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</si>
  <si>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</si>
  <si>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</si>
  <si>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</si>
  <si>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</si>
  <si>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</si>
  <si>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</si>
  <si>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</si>
  <si>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</si>
  <si>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</si>
  <si>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</si>
  <si>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</si>
  <si>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</si>
  <si>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</si>
  <si>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</si>
  <si>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</si>
  <si>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</si>
  <si>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</si>
  <si>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</si>
  <si>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</si>
  <si>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</si>
  <si>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</si>
  <si>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</si>
  <si>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</si>
  <si>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</si>
  <si>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</si>
  <si>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</si>
  <si>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</si>
  <si>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</si>
  <si>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</si>
  <si>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</si>
  <si>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</si>
  <si>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</si>
  <si>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</si>
  <si>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</si>
  <si>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</si>
  <si>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</si>
  <si>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</si>
  <si>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</si>
  <si>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</si>
  <si>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</si>
  <si>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</si>
  <si>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</si>
  <si>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</si>
  <si>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</si>
  <si>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</si>
  <si>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</si>
  <si>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</si>
  <si>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</si>
  <si>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</si>
  <si>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</si>
  <si>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</si>
  <si>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</si>
  <si>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</si>
  <si>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</si>
  <si>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</si>
  <si>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</si>
  <si>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</si>
  <si>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</si>
  <si>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</si>
  <si>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</si>
  <si>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</si>
  <si>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</si>
  <si>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</si>
  <si>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</si>
  <si>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</si>
  <si>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</si>
  <si>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</si>
  <si>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</si>
  <si>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E9091</t>
  </si>
  <si>
    <t>Embarcação empurradora fluvial - 372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</si>
  <si>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</si>
  <si>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</si>
  <si>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</si>
  <si>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</si>
  <si>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</si>
  <si>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</si>
  <si>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</si>
  <si>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</si>
  <si>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</si>
  <si>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</si>
  <si>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</si>
  <si>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</si>
  <si>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</si>
  <si>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</si>
  <si>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</si>
  <si>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</si>
  <si>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</si>
  <si>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</si>
  <si>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</si>
  <si>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</si>
  <si>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</si>
  <si>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</si>
  <si>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</si>
  <si>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</si>
  <si>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</si>
  <si>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</si>
  <si>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</si>
  <si>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</si>
  <si>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</si>
  <si>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</si>
  <si>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</si>
  <si>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</si>
  <si>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</si>
  <si>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</si>
  <si>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</si>
  <si>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</si>
  <si>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</si>
  <si>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</si>
  <si>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</si>
  <si>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</si>
  <si>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</si>
  <si>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</si>
  <si>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Veículo tipo van furgão com capacidade de 1,54 t - 93 kW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</si>
  <si>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</si>
  <si>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</si>
  <si>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</si>
  <si>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</si>
  <si>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</si>
  <si>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</si>
  <si>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</si>
  <si>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</si>
  <si>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</si>
  <si>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</si>
  <si>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</si>
  <si>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</si>
  <si>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</si>
  <si>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</si>
  <si>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</si>
  <si>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</si>
  <si>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</si>
  <si>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</si>
  <si>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</si>
  <si>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</si>
  <si>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</si>
  <si>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</si>
  <si>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</si>
  <si>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</si>
  <si>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</si>
  <si>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</si>
  <si>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</si>
  <si>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</si>
  <si>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</si>
  <si>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</si>
  <si>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</si>
  <si>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</si>
  <si>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</si>
  <si>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</si>
  <si>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</si>
  <si>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</si>
  <si>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</si>
  <si>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</si>
  <si>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</si>
  <si>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</si>
  <si>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</si>
  <si>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</si>
  <si>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</si>
  <si>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</si>
  <si>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</si>
  <si>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</si>
  <si>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</si>
  <si>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</si>
  <si>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</si>
  <si>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</si>
  <si>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</si>
  <si>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</si>
  <si>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</si>
  <si>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</si>
  <si>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</si>
  <si>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</si>
  <si>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</si>
  <si>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</si>
  <si>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</si>
  <si>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</si>
  <si>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</si>
  <si>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</si>
  <si>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</si>
  <si>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</si>
  <si>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</si>
  <si>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m.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</si>
  <si>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</si>
  <si>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</si>
  <si>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</si>
  <si>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</si>
  <si>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</si>
  <si>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</si>
  <si>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</si>
  <si>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</si>
  <si>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</si>
  <si>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</si>
  <si>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</si>
  <si>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</si>
  <si>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</si>
  <si>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</si>
  <si>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</si>
  <si>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</si>
  <si>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</si>
  <si>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</si>
  <si>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</si>
  <si>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</si>
  <si>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</si>
  <si>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</si>
  <si>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</si>
  <si>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</si>
  <si>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</si>
  <si>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</si>
  <si>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</si>
  <si>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</si>
  <si>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</si>
  <si>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</si>
  <si>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</si>
  <si>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</si>
  <si>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</si>
  <si>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</si>
  <si>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</si>
  <si>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</si>
  <si>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</si>
  <si>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</si>
  <si>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</si>
  <si>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</si>
  <si>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</si>
  <si>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</si>
  <si>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</si>
  <si>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</si>
  <si>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</si>
  <si>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</si>
  <si>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</si>
  <si>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</si>
  <si>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</si>
  <si>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</si>
  <si>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</si>
  <si>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</si>
  <si>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</si>
  <si>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</si>
  <si>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</si>
  <si>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</si>
  <si>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</si>
  <si>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</si>
  <si>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</si>
  <si>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</si>
  <si>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</si>
  <si>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</si>
  <si>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</si>
  <si>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</si>
  <si>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</si>
  <si>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</si>
  <si>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</si>
  <si>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</si>
  <si>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</si>
  <si>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</si>
  <si>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</si>
  <si>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</si>
  <si>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</si>
  <si>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</si>
  <si>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</si>
  <si>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</si>
  <si>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</si>
  <si>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</si>
  <si>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</si>
  <si>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</si>
  <si>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</si>
  <si>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</si>
  <si>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</si>
  <si>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</si>
  <si>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</si>
  <si>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</si>
  <si>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</si>
  <si>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para recarga de cilindros de mergulho com capacidade de até 35 MPa e 3,58 l/s - 5,52 kW</t>
  </si>
  <si>
    <t>E9544</t>
  </si>
  <si>
    <t>Vassoura mecânica rebocável com largura de 2,44 m</t>
  </si>
  <si>
    <t>E9545</t>
  </si>
  <si>
    <t>Vibroacabadora de asfalto sobre esteiras - 82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</si>
  <si>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</si>
  <si>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</si>
  <si>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</si>
  <si>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</si>
  <si>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</si>
  <si>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</si>
  <si>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</si>
  <si>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</si>
  <si>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</si>
  <si>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</si>
  <si>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</si>
  <si>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</si>
  <si>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</si>
  <si>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</si>
  <si>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</si>
  <si>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</si>
  <si>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</si>
  <si>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</si>
  <si>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</si>
  <si>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</si>
  <si>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</si>
  <si>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</si>
  <si>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</si>
  <si>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</si>
  <si>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</si>
  <si>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</si>
  <si>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</si>
  <si>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</si>
  <si>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</si>
  <si>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</si>
  <si>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</si>
  <si>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</si>
  <si>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</si>
  <si>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</si>
  <si>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</si>
  <si>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</si>
  <si>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</si>
  <si>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</si>
  <si>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</si>
  <si>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</si>
  <si>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</si>
  <si>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</si>
  <si>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</si>
  <si>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</si>
  <si>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</si>
  <si>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</si>
  <si>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</si>
  <si>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</si>
  <si>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</si>
  <si>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</si>
  <si>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</si>
  <si>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</si>
  <si>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</si>
  <si>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</si>
  <si>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</si>
  <si>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</si>
  <si>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</si>
  <si>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</si>
  <si>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</si>
  <si>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</si>
  <si>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</si>
  <si>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</si>
  <si>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</si>
  <si>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</si>
  <si>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</si>
  <si>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</si>
  <si>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</si>
  <si>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</si>
  <si>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</si>
  <si>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</si>
  <si>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</si>
  <si>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</si>
  <si>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</si>
  <si>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</si>
  <si>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</si>
  <si>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</si>
  <si>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</si>
  <si>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</si>
  <si>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</si>
  <si>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</si>
  <si>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</si>
  <si>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</si>
  <si>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</si>
  <si>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</si>
  <si>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</si>
  <si>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</si>
  <si>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</si>
  <si>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</si>
  <si>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</si>
  <si>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</si>
  <si>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</si>
  <si>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</si>
  <si>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</si>
  <si>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</si>
  <si>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</si>
  <si>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</si>
  <si>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</si>
  <si>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</si>
  <si>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</si>
  <si>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</si>
  <si>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</si>
  <si>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</si>
  <si>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</si>
  <si>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</si>
  <si>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</si>
  <si>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</si>
  <si>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</si>
  <si>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</si>
  <si>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</si>
  <si>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</si>
  <si>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</si>
  <si>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</si>
  <si>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</si>
  <si>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</si>
  <si>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</si>
  <si>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</si>
  <si>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</si>
  <si>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</si>
  <si>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</si>
  <si>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</si>
  <si>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</si>
  <si>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</si>
  <si>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</si>
  <si>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</si>
  <si>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</si>
  <si>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</si>
  <si>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</si>
  <si>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</si>
  <si>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</si>
  <si>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</si>
  <si>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</si>
  <si>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</si>
  <si>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</si>
  <si>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</si>
  <si>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</si>
  <si>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</si>
  <si>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</si>
  <si>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</si>
  <si>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</si>
  <si>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</si>
  <si>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</si>
  <si>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</si>
  <si>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</si>
  <si>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</si>
  <si>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</si>
  <si>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</si>
  <si>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</si>
  <si>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</si>
  <si>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</si>
  <si>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</si>
  <si>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</si>
  <si>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</si>
  <si>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</si>
  <si>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</si>
  <si>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</si>
  <si>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</si>
  <si>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</si>
  <si>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</si>
  <si>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</si>
  <si>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</si>
  <si>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</si>
  <si>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</si>
  <si>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</si>
  <si>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</si>
  <si>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</si>
  <si>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</si>
  <si>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</si>
  <si>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</si>
  <si>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</si>
  <si>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</si>
  <si>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</si>
  <si>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</si>
  <si>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</si>
  <si>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</si>
  <si>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</si>
  <si>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</si>
  <si>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</si>
  <si>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</si>
  <si>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</si>
  <si>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</si>
  <si>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</si>
  <si>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</si>
  <si>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</si>
  <si>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</si>
  <si>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</si>
  <si>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</si>
  <si>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</si>
  <si>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</si>
  <si>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</si>
  <si>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</si>
  <si>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</si>
  <si>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</si>
  <si>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</si>
  <si>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</si>
  <si>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</si>
  <si>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</si>
  <si>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</si>
  <si>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</si>
  <si>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</si>
  <si>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- 410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</si>
  <si>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</si>
  <si>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</si>
  <si>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</si>
  <si>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</si>
  <si>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</si>
  <si>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</si>
  <si>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</si>
  <si>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</si>
  <si>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</si>
  <si>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</si>
  <si>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</si>
  <si>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</si>
  <si>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</si>
  <si>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</si>
  <si>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</si>
  <si>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</si>
  <si>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</si>
  <si>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</si>
  <si>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</si>
  <si>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</si>
  <si>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</si>
  <si>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</si>
  <si>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</si>
  <si>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</si>
  <si>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</si>
  <si>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</si>
  <si>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</si>
  <si>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</si>
  <si>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</si>
  <si>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</si>
  <si>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</si>
  <si>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</si>
  <si>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</si>
  <si>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</si>
  <si>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</si>
  <si>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</si>
  <si>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</si>
  <si>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</si>
  <si>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</si>
  <si>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</si>
  <si>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</si>
  <si>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</si>
  <si>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</si>
  <si>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</si>
  <si>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</si>
  <si>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</si>
  <si>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</si>
  <si>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</si>
  <si>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</si>
  <si>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</si>
  <si>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</si>
  <si>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</si>
  <si>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</si>
  <si>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</si>
  <si>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</si>
  <si>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</si>
  <si>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</si>
  <si>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</si>
  <si>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</si>
  <si>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</si>
  <si>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</si>
  <si>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</si>
  <si>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</si>
  <si>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</si>
  <si>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</si>
  <si>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</si>
  <si>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</si>
  <si>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</si>
  <si>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</si>
  <si>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</si>
  <si>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</si>
  <si>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</si>
  <si>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</si>
  <si>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</si>
  <si>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</si>
  <si>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</si>
  <si>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</si>
  <si>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</si>
  <si>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</si>
  <si>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</si>
  <si>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</si>
  <si>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</si>
  <si>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</si>
  <si>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</si>
  <si>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</si>
  <si>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</si>
  <si>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</si>
  <si>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</si>
  <si>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</si>
  <si>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</si>
  <si>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</si>
  <si>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</si>
  <si>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</si>
  <si>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</si>
  <si>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</si>
  <si>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</si>
  <si>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</si>
  <si>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</si>
  <si>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</si>
  <si>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</si>
  <si>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</si>
  <si>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</si>
  <si>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</si>
  <si>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</si>
  <si>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</si>
  <si>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</si>
  <si>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</si>
  <si>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</si>
  <si>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</si>
  <si>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</si>
  <si>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</si>
  <si>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</si>
  <si>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</si>
  <si>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- 82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</si>
  <si>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</si>
  <si>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</si>
  <si>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</si>
  <si>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</si>
  <si>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</si>
  <si>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</si>
  <si>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</si>
  <si>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</si>
  <si>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</si>
  <si>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</si>
  <si>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</si>
  <si>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</si>
  <si>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</si>
  <si>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</si>
  <si>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</si>
  <si>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</si>
  <si>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</si>
  <si>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</si>
  <si>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</si>
  <si>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</si>
  <si>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</si>
  <si>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</si>
  <si>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</si>
  <si>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</si>
  <si>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</si>
  <si>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</si>
  <si>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</si>
  <si>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</si>
  <si>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</si>
  <si>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</si>
  <si>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</si>
  <si>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</si>
  <si>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</si>
  <si>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</si>
  <si>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</si>
  <si>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</si>
  <si>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</si>
  <si>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</si>
  <si>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</si>
  <si>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</si>
  <si>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</si>
  <si>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</si>
  <si>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</si>
  <si>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</si>
  <si>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</si>
  <si>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</si>
  <si>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</si>
  <si>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</si>
  <si>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</si>
  <si>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</si>
  <si>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</si>
  <si>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</si>
  <si>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</si>
  <si>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</si>
  <si>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</si>
  <si>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</si>
  <si>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</si>
  <si>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</si>
  <si>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</si>
  <si>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</si>
  <si>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</si>
  <si>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</si>
  <si>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</si>
  <si>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</si>
  <si>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</si>
  <si>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</si>
  <si>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</si>
  <si>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- 265 kW</t>
  </si>
  <si>
    <t>A9335</t>
  </si>
  <si>
    <t>Cavalo mecânico estradeiro 6 x 2, PBT 23.000 kg - 265 kW - condição de trabalho severa - motorista de caminhão</t>
  </si>
  <si>
    <t>A9364</t>
  </si>
  <si>
    <t>Tanque isotérmico de asfalto com capacidade de 31.000 l</t>
  </si>
  <si>
    <t>E9018</t>
  </si>
  <si>
    <t>Cavalo mecânico com dolly intermediário e semirreboque de 4 eixos com capacidade de 53 t - 323 kW</t>
  </si>
  <si>
    <t>A9324</t>
  </si>
  <si>
    <t>Cavalo mecânico estradeiro 6 x 4, PBT 23.000 kg - 323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</si>
  <si>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</si>
  <si>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</si>
  <si>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</si>
  <si>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</si>
  <si>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</si>
  <si>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17 m³ - 210 kW</t>
  </si>
  <si>
    <t>A9333</t>
  </si>
  <si>
    <t>Caminhão plataforma 8 x 2, PBTC 36.000 kg e distância entre eixos 4,8 m - 210 kW - motorista de caminhão</t>
  </si>
  <si>
    <t>A9365</t>
  </si>
  <si>
    <t>Distribuidor de cimento montado sobre chassi com capacidade de 17 m³</t>
  </si>
  <si>
    <t>E9037</t>
  </si>
  <si>
    <t>Plataforma de inspeção sob pontes montada em caminhão com capacidade de 500 kg e alcance de 15 m - 188 kW</t>
  </si>
  <si>
    <t>A9334</t>
  </si>
  <si>
    <t>Caminhão plataforma 8 x 2, PBT 29.000 kg e distância entre eixos 4,8 m - 188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</si>
  <si>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</si>
  <si>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</si>
  <si>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</si>
  <si>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carroceria com guindauto com capacidade de 45 t.m - 188 kW</t>
  </si>
  <si>
    <t>A9313</t>
  </si>
  <si>
    <t>Caminhão plataforma 6 x 2, PBT 23.000 kg e distância entre eixos 5,4 m - 188 kW - motorista de veículo especial</t>
  </si>
  <si>
    <t>A9351</t>
  </si>
  <si>
    <t>Carroceria de madeira com capacidade de 11 t</t>
  </si>
  <si>
    <t>A9373</t>
  </si>
  <si>
    <t>Guindaste articulado montado sobre chassi com capacidade de 45 t.m</t>
  </si>
  <si>
    <t>E9082</t>
  </si>
  <si>
    <t>Bate-estaca hidráulico para defensas montado em caminhão guindauto com capacidade de 20 t.m e carroceria de 4 t - 136 kW</t>
  </si>
  <si>
    <t>A9323</t>
  </si>
  <si>
    <t>Caminhão plataforma 4 x 2, PBT 14.300 kg e distância entre eixos 4,8 m - 136 kW - condição de trabalho severa - motorista de caminhão</t>
  </si>
  <si>
    <t>A9347</t>
  </si>
  <si>
    <t>Carroceria de madeira com capacidade de 4 t</t>
  </si>
  <si>
    <t>A9372</t>
  </si>
  <si>
    <t>Guindaste articulado montado sobre chassi com capacidade de 20 t.m</t>
  </si>
  <si>
    <t>A9379</t>
  </si>
  <si>
    <t>Bate-estaca hidráulico para defensas metálicas montada sobre chassi</t>
  </si>
  <si>
    <t>E9097</t>
  </si>
  <si>
    <t>Caminhão de resgate de veículos leves com plataforma com capacidade de 4 t - 115 kW</t>
  </si>
  <si>
    <t>A9326</t>
  </si>
  <si>
    <t>Caminhão plataforma 4 x 2 PBT 9.600 kg e distância entre eixos 3,7 m - 115 kW - motorista de veículo especial</t>
  </si>
  <si>
    <t>A9374</t>
  </si>
  <si>
    <t>Plataforma hidráulica para resgate de veículos montada sobre chassi com capacidade de 4 t</t>
  </si>
  <si>
    <t>E9098</t>
  </si>
  <si>
    <t>Caminhão de resgate de veículos de porte médio com capacidade do guincho de 20 t - 136 kW</t>
  </si>
  <si>
    <t>A9306</t>
  </si>
  <si>
    <t>Caminhão plataforma 4 x 2, PBT 16.000 kg e distância entre eixos 3,6 m - 136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</si>
  <si>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</si>
  <si>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</si>
  <si>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</si>
  <si>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- 240 kW</t>
  </si>
  <si>
    <t>A9320</t>
  </si>
  <si>
    <t>Caminhão plataforma 6 x 2, PBT 23.000 kg e distância entre eixos 4,8 m - 240 kW - motorista de veículo especial</t>
  </si>
  <si>
    <t>A9376</t>
  </si>
  <si>
    <t>Guincho rebocador para resgate de veículos montada sobre chassi com capacidade de 35 t</t>
  </si>
  <si>
    <t>E9100</t>
  </si>
  <si>
    <t>Cavalo mecânico sem reboque - 210 kW</t>
  </si>
  <si>
    <t>A9310</t>
  </si>
  <si>
    <t>Cavalo mecânico 4 x 2, PBT 16.000 kg - 210 kW - motorista de caminhão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</si>
  <si>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</si>
  <si>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</si>
  <si>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</si>
  <si>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</si>
  <si>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</si>
  <si>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</si>
  <si>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</si>
  <si>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</si>
  <si>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</si>
  <si>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7 m³ - 188 kW</t>
  </si>
  <si>
    <t>A9316</t>
  </si>
  <si>
    <t>Caminhão plataforma 8 x 2, PBT 29.000 kg e distância entre eixos 4,8 m - 188 kW - motorista de caminhão</t>
  </si>
  <si>
    <t>A9340</t>
  </si>
  <si>
    <t>Caçamba basculante para concreto com capacidade de 7 m³</t>
  </si>
  <si>
    <t>E9146</t>
  </si>
  <si>
    <t>Caminhão silo com capacidade de 30 m³ - 265 kW</t>
  </si>
  <si>
    <t>A9357</t>
  </si>
  <si>
    <t>Semirreboque silo para cimento com capacidade de 30 m³</t>
  </si>
  <si>
    <t>E9169</t>
  </si>
  <si>
    <t>Cavalo mecânico com dolly pneumático de 4 eixos e mesas de giro com capacidade de 57 t - 323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</si>
  <si>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</si>
  <si>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</si>
  <si>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</si>
  <si>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</si>
  <si>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</si>
  <si>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- 323 kW</t>
  </si>
  <si>
    <t>A9386</t>
  </si>
  <si>
    <t>Cavalo mecânico estradeiro 6 x 4, CMT 123.000 kg - 323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</si>
  <si>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</si>
  <si>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</si>
  <si>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</si>
  <si>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</si>
  <si>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</si>
  <si>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</si>
  <si>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</si>
  <si>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</si>
  <si>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</si>
  <si>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</si>
  <si>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</si>
  <si>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</si>
  <si>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</si>
  <si>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- 188 kW com periculosidade</t>
  </si>
  <si>
    <t>A9327</t>
  </si>
  <si>
    <t>Caminhão plataforma 8 x 2 PBT 29.000 kg e distância entre eixos 4,8 m - 188 kW - motorista de veículo especial com periculosidade</t>
  </si>
  <si>
    <t>A9343</t>
  </si>
  <si>
    <t>Caçamba basculante para rocha com capacidade de 12 m³</t>
  </si>
  <si>
    <t>E9202</t>
  </si>
  <si>
    <t>Plataforma pantográfica montada em caminhão - 115 kW com periculosidade</t>
  </si>
  <si>
    <t>A9300</t>
  </si>
  <si>
    <t>Caminhão plataforma 4 x 2, PBT 8.300 kg e distância entre eixos 3,7 m - 115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</si>
  <si>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</si>
  <si>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</si>
  <si>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</si>
  <si>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</si>
  <si>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</si>
  <si>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</si>
  <si>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</si>
  <si>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</si>
  <si>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</si>
  <si>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</si>
  <si>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</si>
  <si>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</si>
  <si>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</si>
  <si>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</si>
  <si>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</si>
  <si>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</si>
  <si>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</si>
  <si>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</si>
  <si>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</si>
  <si>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Caminhão com caçamba térmica com capacidade de 6 m³ - 188 kW</t>
  </si>
  <si>
    <t>A9311</t>
  </si>
  <si>
    <t>Caminhão plataforma 6 x 2, PBT 23.000 kg e distância entre eixos 4,8 m - 188 kW - motorista de caminhão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</si>
  <si>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</si>
  <si>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</si>
  <si>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</si>
  <si>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</si>
  <si>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</si>
  <si>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</si>
  <si>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</si>
  <si>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</si>
  <si>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</si>
  <si>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- 188 kW</t>
  </si>
  <si>
    <t>A9317</t>
  </si>
  <si>
    <t>Caminhão plataforma 8 x 2, PBT 29.000 kg e distância entre eixos 4,8 m - 188 kW - motorista de veículo especial</t>
  </si>
  <si>
    <t>A9345</t>
  </si>
  <si>
    <t>Caçamba basculante estanque com capacidade de 14 m³</t>
  </si>
  <si>
    <t>E9579</t>
  </si>
  <si>
    <t>Caminhão basculante com capacidade de 10 m³ - 188 kW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</si>
  <si>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</si>
  <si>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</si>
  <si>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</si>
  <si>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</si>
  <si>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</si>
  <si>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5,4 m - 188 kW - motorista de caminhão</t>
  </si>
  <si>
    <t>A9352</t>
  </si>
  <si>
    <t>Carroceria de madeira com capacidade de 15 t</t>
  </si>
  <si>
    <t>E9600</t>
  </si>
  <si>
    <t>Caminhão betoneira com capacidade de 8 m³ - 188 kW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</si>
  <si>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</si>
  <si>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</si>
  <si>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</si>
  <si>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</si>
  <si>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</si>
  <si>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</si>
  <si>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</si>
  <si>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</si>
  <si>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</si>
  <si>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</si>
  <si>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</si>
  <si>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</si>
  <si>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</si>
  <si>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kW/115 kW</t>
  </si>
  <si>
    <t>A9302</t>
  </si>
  <si>
    <t>Caminhão plataforma 4 x 2, PBT 8.300 kg e distância entre eixos 4,4 m - 115 kW - motorista de veículo especial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</si>
  <si>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</si>
  <si>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</si>
  <si>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</si>
  <si>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</si>
  <si>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</si>
  <si>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Caminhão plataforma 4 x 2, PBT 14.300 kg e distância entre eixos 4,8 m - 136 kW - motorista de veículo especial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</si>
  <si>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</si>
  <si>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</si>
  <si>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</si>
  <si>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</si>
  <si>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E9663</t>
  </si>
  <si>
    <t>Caminhão basculante com capacidade de 4 m³ - 136 kW</t>
  </si>
  <si>
    <t>A9304</t>
  </si>
  <si>
    <t>Caminhão plataforma 4 x 2, PBT 14.300 kg e distância entre eixos 4,8 m - 136 kW - motorista de caminhão</t>
  </si>
  <si>
    <t>A9336</t>
  </si>
  <si>
    <t>Caçamba basculante com capacidade de 4 m³</t>
  </si>
  <si>
    <t>E9665</t>
  </si>
  <si>
    <t>Cavalo mecânico com semirreboque com capacidade de 22 t - 240 kW</t>
  </si>
  <si>
    <t>A9318</t>
  </si>
  <si>
    <t>Cavalo mecânico 4 x 2, PBT 16.000 kg - 240 kW - motorista de veículo especial</t>
  </si>
  <si>
    <t>A9353</t>
  </si>
  <si>
    <t>Semirreboque com 2 eixos</t>
  </si>
  <si>
    <t>E9666</t>
  </si>
  <si>
    <t>Cavalo mecânico com semirreboque com capacidade de 30 t - 265 kW</t>
  </si>
  <si>
    <t>A9321</t>
  </si>
  <si>
    <t>Cavalo mecânico estradeiro 6 x 2, PBT 23.000 kg - 265 kW - motorista de caminhão</t>
  </si>
  <si>
    <t>A9354</t>
  </si>
  <si>
    <t>Semirreboque com 3 eixos</t>
  </si>
  <si>
    <t>E9667</t>
  </si>
  <si>
    <t>Caminhão basculante com capacidade de 14 m³ - 188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</si>
  <si>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</si>
  <si>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</si>
  <si>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</si>
  <si>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</si>
  <si>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</si>
  <si>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</si>
  <si>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</si>
  <si>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</si>
  <si>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</si>
  <si>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kW/240 kW</t>
  </si>
  <si>
    <t>A9319</t>
  </si>
  <si>
    <t>Cavalo mecânico 4 x 2, PBT 16.000 kg - 240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</si>
  <si>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</si>
  <si>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</si>
  <si>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</si>
  <si>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- 188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</si>
  <si>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</si>
  <si>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</si>
  <si>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</si>
  <si>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</si>
  <si>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</si>
  <si>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</si>
  <si>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</si>
  <si>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</si>
  <si>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</si>
  <si>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</si>
  <si>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</si>
  <si>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carroceria com guindauto com capacidade de 20 t.m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</si>
  <si>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</si>
  <si>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</si>
  <si>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</si>
  <si>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</si>
  <si>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</si>
  <si>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- 115 kW</t>
  </si>
  <si>
    <t>A9303</t>
  </si>
  <si>
    <t>Caminhão plataforma 4 x 2, PBT 9.600 kg e distância entre eixos 3,7 m - 115 kW - motorista de caminhão</t>
  </si>
  <si>
    <t>A9348</t>
  </si>
  <si>
    <t>Carroceria de madeira com capacidade de 5 t</t>
  </si>
  <si>
    <t>E9690</t>
  </si>
  <si>
    <t>Caminhão carroceria com guindauto e cesto aéreo com capacidade de 10 t.m - 136 kW</t>
  </si>
  <si>
    <t>A9329</t>
  </si>
  <si>
    <t>Cesto aéreo simples isolado com capacidade para 135 kg</t>
  </si>
  <si>
    <t>A9330</t>
  </si>
  <si>
    <t>Guindaste articulado montado sobre chassi com capacidade de 10 t.m</t>
  </si>
  <si>
    <t>E9693</t>
  </si>
  <si>
    <t>Caminhão demarcador de faixas com sistema de pintura Spray - 115 kW</t>
  </si>
  <si>
    <t>A9322</t>
  </si>
  <si>
    <t>Caminhão plataforma 4 x 2, PBT 9.600 kg e distância entre eixos 3,7 m - 115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</si>
  <si>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</si>
  <si>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</si>
  <si>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</si>
  <si>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- 115 kW</t>
  </si>
  <si>
    <t>A9301</t>
  </si>
  <si>
    <t>Caminhão plataforma 4 x 2, PBT 8.300 kg e distância entre eixos 3,7 m - 115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</si>
  <si>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</si>
  <si>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</si>
  <si>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</si>
  <si>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</si>
  <si>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</si>
  <si>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</si>
  <si>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</si>
  <si>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- 136 kW</t>
  </si>
  <si>
    <t>A9362</t>
  </si>
  <si>
    <t>Tanque para hidrossemeadura com capacidade de 7.500 l</t>
  </si>
  <si>
    <t xml:space="preserve"> B1 - TOTAL DE SALÁRIO DA EQUIPE COM VÍNCULO - (PFS-I Equipe Técnica)</t>
  </si>
  <si>
    <t xml:space="preserve"> C1 - ENCARGOS TOTAIS - (PFS-I Equipe Técnica / PFS-VI SICRO BA ABR-2023)</t>
  </si>
  <si>
    <t xml:space="preserve"> D2 - CUSTO TOTAL DAS DIÁRIAS - (PFS-II - Viagens)</t>
  </si>
  <si>
    <t xml:space="preserve"> 1 - CUSTO DOS VEÍCULOS - (PFS-III, ITEM 1)</t>
  </si>
  <si>
    <t xml:space="preserve"> 2 - CUSTO DE ESCRITÓRIO E EQUIPAMENTOS - (PFS-III, ITEM 2)</t>
  </si>
  <si>
    <t xml:space="preserve"> 3 - SERVIÇOS GRÁFICOS/COMPUTAÇÃO (RELATÓRIOS E MEDICÕES) - (PFS-III, ITEM 3)</t>
  </si>
  <si>
    <t>ENCARGOS</t>
  </si>
  <si>
    <t>CATEGORIA</t>
  </si>
  <si>
    <t>EQUIPE COM VÍNCULO</t>
  </si>
  <si>
    <t>TOTAL DOS  SALÁRIOS SEM ENCARGOS DA EQUIPE  E TOTAL DOS ENCARGOS</t>
  </si>
  <si>
    <t>CUSTOS TOTAL</t>
  </si>
  <si>
    <t>SALÁRIO SEM ENCARGOS</t>
  </si>
  <si>
    <t>DESPESAS INDIRETAS</t>
  </si>
  <si>
    <t xml:space="preserve"> F1 - ADMINISTRAÇÃO CENTRAL = (10% SOBRE O CUSTO DIRETO)</t>
  </si>
  <si>
    <t xml:space="preserve"> F3 - RISCOS = (0,72% SOBRE O CUSTO DIRETO)</t>
  </si>
  <si>
    <t xml:space="preserve"> F4 - SEGUROS E GARANTIAS CONTRATUAIS = (0,14% SOBRE O CUSTO DIRETO)</t>
  </si>
  <si>
    <t>BENEFÍCIOS</t>
  </si>
  <si>
    <t>TRIBUTOS</t>
  </si>
  <si>
    <t>Total - BDI (%)</t>
  </si>
  <si>
    <t>TOTAL DE TRIBUTOS</t>
  </si>
  <si>
    <t xml:space="preserve"> E - TOTAL DOS PREÇOS COM MANUTENÇÃO OPERACIONAL</t>
  </si>
  <si>
    <t xml:space="preserve"> H1 - PIS (1,65% DO PREÇO DE VENDA)</t>
  </si>
  <si>
    <t xml:space="preserve"> H2 - COFINS (7,60% DO PREÇO DE VENDA)</t>
  </si>
  <si>
    <t xml:space="preserve"> H3 - ISS (5,00% DO PREÇO DE VENDA)</t>
  </si>
  <si>
    <t>Despesas Financeiras</t>
  </si>
  <si>
    <t>Riscos</t>
  </si>
  <si>
    <t>Seguros e Garantias Contratuais</t>
  </si>
  <si>
    <t>DETALHAMENTO DAS DESPESAS INDIRETAS</t>
  </si>
  <si>
    <t>2 - ISS</t>
  </si>
  <si>
    <t>1 - PIS</t>
  </si>
  <si>
    <r>
      <rPr>
        <b/>
        <sz val="12"/>
        <color indexed="9"/>
        <rFont val="Calibri"/>
        <family val="1"/>
      </rPr>
      <t>Benefícios e Despesas Indiretas - BDI</t>
    </r>
  </si>
  <si>
    <r>
      <rPr>
        <b/>
        <sz val="12"/>
        <rFont val="Calibri"/>
        <family val="1"/>
      </rPr>
      <t>Despesas Indiretas</t>
    </r>
  </si>
  <si>
    <r>
      <rPr>
        <b/>
        <sz val="12"/>
        <rFont val="Calibri"/>
        <family val="1"/>
      </rPr>
      <t>% sobre PV</t>
    </r>
  </si>
  <si>
    <r>
      <rPr>
        <b/>
        <sz val="12"/>
        <rFont val="Calibri"/>
        <family val="1"/>
      </rPr>
      <t>% sobre CD</t>
    </r>
  </si>
  <si>
    <r>
      <rPr>
        <sz val="12"/>
        <rFont val="Calibri"/>
        <family val="1"/>
      </rPr>
      <t>Administração Central</t>
    </r>
  </si>
  <si>
    <r>
      <rPr>
        <sz val="12"/>
        <rFont val="Calibri"/>
        <family val="1"/>
      </rPr>
      <t>Variável - f (CD)</t>
    </r>
  </si>
  <si>
    <r>
      <rPr>
        <sz val="12"/>
        <rFont val="Calibri"/>
        <family val="1"/>
      </rPr>
      <t>Despesas Financeiras</t>
    </r>
  </si>
  <si>
    <r>
      <rPr>
        <sz val="12"/>
        <rFont val="Calibri"/>
        <family val="1"/>
      </rPr>
      <t>Riscos</t>
    </r>
  </si>
  <si>
    <r>
      <rPr>
        <sz val="12"/>
        <rFont val="Calibri"/>
        <family val="1"/>
      </rPr>
      <t>0,50% do PV</t>
    </r>
  </si>
  <si>
    <r>
      <rPr>
        <sz val="12"/>
        <rFont val="Calibri"/>
        <family val="1"/>
      </rPr>
      <t>Seguros e Garantias Contratuais</t>
    </r>
  </si>
  <si>
    <r>
      <rPr>
        <sz val="12"/>
        <rFont val="Calibri"/>
        <family val="1"/>
      </rPr>
      <t>0,10% do PV</t>
    </r>
  </si>
  <si>
    <r>
      <rPr>
        <b/>
        <sz val="12"/>
        <rFont val="Calibri"/>
        <family val="1"/>
      </rPr>
      <t>Subtotal 1</t>
    </r>
  </si>
  <si>
    <r>
      <rPr>
        <b/>
        <sz val="12"/>
        <rFont val="Calibri"/>
        <family val="1"/>
      </rPr>
      <t>Benefícios</t>
    </r>
  </si>
  <si>
    <r>
      <rPr>
        <sz val="12"/>
        <rFont val="Calibri"/>
        <family val="1"/>
      </rPr>
      <t>Lucro</t>
    </r>
  </si>
  <si>
    <r>
      <rPr>
        <b/>
        <sz val="12"/>
        <rFont val="Calibri"/>
        <family val="1"/>
      </rPr>
      <t>Subtotal 2</t>
    </r>
  </si>
  <si>
    <r>
      <rPr>
        <b/>
        <sz val="12"/>
        <rFont val="Calibri"/>
        <family val="1"/>
      </rPr>
      <t>Tributos</t>
    </r>
  </si>
  <si>
    <r>
      <rPr>
        <sz val="12"/>
        <rFont val="Calibri"/>
        <family val="1"/>
      </rPr>
      <t>PIS</t>
    </r>
  </si>
  <si>
    <r>
      <rPr>
        <sz val="12"/>
        <rFont val="Calibri"/>
        <family val="1"/>
      </rPr>
      <t>1,65% do PV</t>
    </r>
  </si>
  <si>
    <r>
      <rPr>
        <sz val="12"/>
        <rFont val="Calibri"/>
        <family val="1"/>
      </rPr>
      <t>COFINS</t>
    </r>
  </si>
  <si>
    <r>
      <rPr>
        <sz val="12"/>
        <rFont val="Calibri"/>
        <family val="1"/>
      </rPr>
      <t>7,60% do PV</t>
    </r>
  </si>
  <si>
    <r>
      <rPr>
        <sz val="12"/>
        <rFont val="Calibri"/>
        <family val="1"/>
      </rPr>
      <t>ISSQN*</t>
    </r>
  </si>
  <si>
    <r>
      <rPr>
        <sz val="12"/>
        <rFont val="Calibri"/>
        <family val="1"/>
      </rPr>
      <t>5,00% do PV</t>
    </r>
  </si>
  <si>
    <r>
      <rPr>
        <b/>
        <sz val="12"/>
        <rFont val="Calibri"/>
        <family val="1"/>
      </rPr>
      <t>Subtotal 3</t>
    </r>
  </si>
  <si>
    <r>
      <rPr>
        <b/>
        <sz val="12"/>
        <color indexed="9"/>
        <rFont val="Calibri"/>
        <family val="1"/>
      </rPr>
      <t>Total - BDI (%)</t>
    </r>
  </si>
  <si>
    <t>Tabela de Preços de Consultoria</t>
  </si>
  <si>
    <t>Diretoria de Planejamento e Pesquisa – DPP
Coordenação-Geral de Custos de Infraestrutura de Transportes – CGCIT</t>
  </si>
  <si>
    <t>Tabela 1 - Benefícios e Despesas Indiretas</t>
  </si>
  <si>
    <t>(*) Limite máximo adotado de 5%, valor variável em função da legislação de cada município. As empresas licitantes deverão adotar as alíquotas pertinentes.</t>
  </si>
  <si>
    <t>Contratação de empresa especializada para execução de serviços comuns de engenharia na área de topografia para apoio à fiscalização aos contratos e convênios, sendo tais serviços caracterizados como não continuados e com dedicação exclusiva de mão de obra, a serem prestados nos municípios sob área de abrangência da 6ª Superintendência Regional da Codevasf no estado da Bahia.</t>
  </si>
  <si>
    <r>
      <t xml:space="preserve"> G - REMUNERAÇÃO DA EMPRESA (LUCRO) = (12,0% SOBRE O CUSTO DIRETO)                                                                                        </t>
    </r>
    <r>
      <rPr>
        <b/>
        <sz val="10"/>
        <rFont val="Arial"/>
        <family val="2"/>
      </rPr>
      <t>LUCRO</t>
    </r>
  </si>
  <si>
    <t>TC DNIT-BA</t>
  </si>
  <si>
    <t>TABELA SALÁRIOS DE PROFISSIONAIS DE ENGENHARIA CONSULTIVA</t>
  </si>
  <si>
    <t>PFS-VI</t>
  </si>
  <si>
    <t>Tabela 1 - Consolidação dos custos de mão de obra - Tabela de Preços de Consultoria - mês de referência: abril de 2024</t>
  </si>
  <si>
    <r>
      <rPr>
        <b/>
        <sz val="7"/>
        <color indexed="9"/>
        <rFont val="Arial"/>
        <family val="2"/>
      </rPr>
      <t>Código Engenharia Consultiva</t>
    </r>
  </si>
  <si>
    <r>
      <rPr>
        <b/>
        <sz val="7"/>
        <color indexed="9"/>
        <rFont val="Arial"/>
        <family val="2"/>
      </rPr>
      <t>Categoria</t>
    </r>
  </si>
  <si>
    <r>
      <rPr>
        <b/>
        <sz val="7"/>
        <color indexed="9"/>
        <rFont val="Arial"/>
        <family val="2"/>
      </rPr>
      <t>Unid.</t>
    </r>
  </si>
  <si>
    <r>
      <rPr>
        <b/>
        <sz val="7"/>
        <color indexed="9"/>
        <rFont val="Arial"/>
        <family val="2"/>
      </rPr>
      <t>Salário</t>
    </r>
  </si>
  <si>
    <r>
      <rPr>
        <b/>
        <sz val="7"/>
        <color indexed="9"/>
        <rFont val="Arial"/>
        <family val="2"/>
      </rPr>
      <t>Encargos Sociais %</t>
    </r>
  </si>
  <si>
    <r>
      <rPr>
        <b/>
        <sz val="7"/>
        <color indexed="9"/>
        <rFont val="Arial"/>
        <family val="2"/>
      </rPr>
      <t>Encargos Sociais (R$)</t>
    </r>
  </si>
  <si>
    <r>
      <rPr>
        <b/>
        <sz val="7"/>
        <color indexed="9"/>
        <rFont val="Arial"/>
        <family val="2"/>
      </rPr>
      <t>Encargos Complementares</t>
    </r>
  </si>
  <si>
    <r>
      <rPr>
        <b/>
        <sz val="7"/>
        <color indexed="9"/>
        <rFont val="Arial"/>
        <family val="2"/>
      </rPr>
      <t>Encargos Adicionais</t>
    </r>
  </si>
  <si>
    <r>
      <rPr>
        <b/>
        <sz val="7"/>
        <color indexed="9"/>
        <rFont val="Arial"/>
        <family val="2"/>
      </rPr>
      <t>Encargos Totais</t>
    </r>
  </si>
  <si>
    <r>
      <rPr>
        <b/>
        <sz val="7"/>
        <color indexed="9"/>
        <rFont val="Arial"/>
        <family val="2"/>
      </rPr>
      <t>Valor Total</t>
    </r>
  </si>
  <si>
    <r>
      <rPr>
        <b/>
        <sz val="7"/>
        <color indexed="9"/>
        <rFont val="Arial"/>
        <family val="2"/>
      </rPr>
      <t>Alimentação</t>
    </r>
  </si>
  <si>
    <r>
      <rPr>
        <b/>
        <sz val="7"/>
        <color indexed="9"/>
        <rFont val="Arial"/>
        <family val="2"/>
      </rPr>
      <t>EPI</t>
    </r>
  </si>
  <si>
    <r>
      <rPr>
        <b/>
        <sz val="7"/>
        <color indexed="9"/>
        <rFont val="Arial"/>
        <family val="2"/>
      </rPr>
      <t>Ferramenta</t>
    </r>
  </si>
  <si>
    <r>
      <rPr>
        <b/>
        <sz val="7"/>
        <color indexed="9"/>
        <rFont val="Arial"/>
        <family val="2"/>
      </rPr>
      <t>Transporte</t>
    </r>
  </si>
  <si>
    <r>
      <rPr>
        <b/>
        <sz val="7"/>
        <color indexed="9"/>
        <rFont val="Arial"/>
        <family val="2"/>
      </rPr>
      <t>Exam. Ocupacional</t>
    </r>
  </si>
  <si>
    <r>
      <rPr>
        <b/>
        <sz val="7"/>
        <color indexed="9"/>
        <rFont val="Arial"/>
        <family val="2"/>
      </rPr>
      <t>Cesta Básica</t>
    </r>
  </si>
  <si>
    <r>
      <rPr>
        <b/>
        <sz val="7"/>
        <color indexed="9"/>
        <rFont val="Arial"/>
        <family val="2"/>
      </rPr>
      <t>Assistência Médica</t>
    </r>
  </si>
  <si>
    <r>
      <rPr>
        <b/>
        <sz val="7"/>
        <color indexed="9"/>
        <rFont val="Arial"/>
        <family val="2"/>
      </rPr>
      <t>Seguro de Vida</t>
    </r>
  </si>
  <si>
    <r>
      <rPr>
        <b/>
        <sz val="7"/>
        <color indexed="9"/>
        <rFont val="Arial"/>
        <family val="2"/>
      </rPr>
      <t>%</t>
    </r>
  </si>
  <si>
    <r>
      <rPr>
        <b/>
        <sz val="7"/>
        <color indexed="9"/>
        <rFont val="Arial"/>
        <family val="2"/>
      </rPr>
      <t>R$</t>
    </r>
  </si>
  <si>
    <t>P9848 (SICRO)</t>
  </si>
  <si>
    <t>Desenhista/Cadista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</si>
  <si>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</si>
  <si>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</si>
  <si>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</si>
  <si>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</si>
  <si>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</si>
  <si>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Veículo tipo van furgão com capacidade de 1,38 t - 100 kW (com motorista)</t>
  </si>
  <si>
    <t>Comercial (2,55% do CMCC - SINAPI)</t>
  </si>
  <si>
    <t>Residencial (2,45% do CMCC - SINAPI)</t>
  </si>
  <si>
    <t>B8961</t>
  </si>
  <si>
    <t>Topografia por VANT</t>
  </si>
  <si>
    <t>0,84% sobre (PV - Lucro)</t>
  </si>
  <si>
    <t>Subtotal 1</t>
  </si>
  <si>
    <t>Despesas Indiretas</t>
  </si>
  <si>
    <t>Subtotal 2</t>
  </si>
  <si>
    <t>Benefícios</t>
  </si>
  <si>
    <t>Subtotal 3</t>
  </si>
  <si>
    <t>Tributos</t>
  </si>
  <si>
    <t>VEÍCULO LEVE</t>
  </si>
  <si>
    <t>VEÍCULO LEVE PICAPE</t>
  </si>
  <si>
    <t>VEÍCULO TIPO PICK UP CABINE DUPLA, COM AR-CONDICIONADO PARA APOIO À FISCALIZAÇÃO, INCLUINDO DESPESAS COM COMBUSTÍVEL, ÓLEOS, MANUTENÇÃO, LICENCIAMENTO, SEGUROS, IMPOSTOS, ETC.</t>
  </si>
  <si>
    <t>Tabela Fipe (setembro/2024)</t>
  </si>
  <si>
    <t>PREÇO DE AQUISIÇÃO - (máximo 3 anos de uso)</t>
  </si>
  <si>
    <r>
      <t xml:space="preserve">% sobre PV </t>
    </r>
    <r>
      <rPr>
        <b/>
        <vertAlign val="superscript"/>
        <sz val="9"/>
        <rFont val="Arial"/>
        <family val="2"/>
      </rPr>
      <t>2</t>
    </r>
  </si>
  <si>
    <r>
      <t xml:space="preserve">% sobre CD </t>
    </r>
    <r>
      <rPr>
        <b/>
        <vertAlign val="superscript"/>
        <sz val="9"/>
        <rFont val="Arial"/>
        <family val="2"/>
      </rPr>
      <t>3</t>
    </r>
  </si>
  <si>
    <r>
      <t>2 -</t>
    </r>
    <r>
      <rPr>
        <b/>
        <sz val="8"/>
        <rFont val="Arial"/>
        <family val="2"/>
      </rPr>
      <t xml:space="preserve"> % sobre PV</t>
    </r>
    <r>
      <rPr>
        <sz val="8"/>
        <rFont val="Arial"/>
        <family val="2"/>
      </rPr>
      <t xml:space="preserve">  INDICAR OS % DE CADA TRIBUTO E A SOMA DOS MESMOS CONFORME TABELA 1 - TABELA DE PREÇOS DE CONSULTORIA DNIT (ex: ISS 5% + PIS 1,65% + COFINS 7,60% = 14,25%)</t>
    </r>
  </si>
  <si>
    <r>
      <t xml:space="preserve">3 - </t>
    </r>
    <r>
      <rPr>
        <b/>
        <sz val="8"/>
        <rFont val="Arial"/>
        <family val="2"/>
      </rPr>
      <t>% sobre CD</t>
    </r>
    <r>
      <rPr>
        <sz val="8"/>
        <rFont val="Arial"/>
        <family val="2"/>
      </rPr>
      <t xml:space="preserve">  INDICAR OS % DE CADA TRIBUTO E A SOMA DOS MESMOS CONFORME TABELA 1 - TABELA DE PREÇOS DE CONSULTORIA DNIT (ex: ISS 7,23% + PIS 2,39% + COFINS 10,99% = 20,61%)</t>
    </r>
  </si>
  <si>
    <t xml:space="preserve"> DETALHAMENTO DOS TRIBUTOS</t>
  </si>
  <si>
    <t>TOTAIS DOS TRIBUTOS</t>
  </si>
  <si>
    <t xml:space="preserve"> F2 - DESPESAS FINANCEIRAS = (1,11% SOBRE O CUSTO DIRETO)</t>
  </si>
  <si>
    <t>TOTAIS DAS DESPESAS INDIRETAS</t>
  </si>
  <si>
    <t>DESPESAS FISCAIS</t>
  </si>
  <si>
    <t>DESPESAS</t>
  </si>
  <si>
    <t>INDIRETAS</t>
  </si>
  <si>
    <t>3 - INDICAR AS PROFISSÕES/FUNÇÕES DA EQUIPE DE PROFISSIONAIS INDICADOS NA TABELA DE CONSULTORIA DO DNIT PFS-VI TABELA SALARIAL_ENCARGOS</t>
  </si>
  <si>
    <t xml:space="preserve">6 - INDICAR A QUANTIDADE DE ANOS DO CONTRATO DE TRABALHO DA CATEGORIA </t>
  </si>
  <si>
    <t xml:space="preserve">4 - INDICAR A QUANTIDADE DE PROFISSIONAIS DA CADA CATEGORIA </t>
  </si>
  <si>
    <t xml:space="preserve">5 - INDICAR A QUANTIDADE DE MESES DE TRABALHO DA CATEGORIA </t>
  </si>
  <si>
    <t xml:space="preserve">7 - PLANILHA CALCULA O NÚMEROS DE MESES DO CONTRATO DE CADA CATEGORIA </t>
  </si>
  <si>
    <t>8 - INDICAR O SALÁRIO BASE DA CATEGORIA INDICADO NA TABELA DE CONSULTORIA DO DNIT PFS-VI TABELA SALARIAL_ENCARGOS</t>
  </si>
  <si>
    <t xml:space="preserve">9 - ENCARGOS TOTAIS (ENCARGOS SOCIAIS, ENCARGOS COMPLEMENTARES E ENCARGOS ADICIONAIS), PERCENTUAIS INDICADOS NA TABELA DE CONSULTORIA DO DNIT PFS-VI TABELA SALARIAL_ENCARGOS </t>
  </si>
  <si>
    <t>10 - DESPESAS INDIRETAS (ADMINISTRAÇÃO CENTRAL, DESPESAS FINANCEIRAS, RISCOS, SEGUROS E GARANTIAS), PERCENTUAIS DA TABELA DE BENEFÍCIOS E DEPESAS INDIRETAS - BDI DO DNIT</t>
  </si>
  <si>
    <t>11- REMUNERAÇÃO DA EMPRESA (LUCRO), APLICAR NO MÁXIMO 12,00% SOBRE O SALÁRIO DA CATEG + ENCARGOS SOCIAIS + CUSTO DE ADM.</t>
  </si>
  <si>
    <t xml:space="preserve">12 - DESPESAS FISCAIS - TRIBUTOS, APLICAR OS PERCENTUAIS SOBRE O SALÁRIO DA CATEGORIA + ENCARGOS TOTAIS + DESPESAS INDIRETAS + LUCRO </t>
  </si>
  <si>
    <t xml:space="preserve">13- PREÇO DO HOMEM MÊS POR CATEGORIA = SOMATÓRIO DOS ITENS   (8) + (9) + (10) + (11) +(12) </t>
  </si>
  <si>
    <t>14- PREÇO DA HORA TÉCNICA = (13) / 176</t>
  </si>
  <si>
    <t>15- SALÁRIOS SEM ENCAROS DE B1 = SALARIO DOS EMPREGADOS COM VÍNCULO X QTD HOMEM MÊS. EXPORTAR O TOTAL PARA LINHA B1 DO PFS</t>
  </si>
  <si>
    <t>16 - ENCARGOS TOTAIS DE C1 = SALÁRIO DOS EMPREGADOS COM VÍNCULO X PERCENTUAL DE ENCARGOS TOTAIS. EXPORTAR O TOTAL PARA A LINHA C1 DO PFS</t>
  </si>
  <si>
    <t xml:space="preserve">5 - INDICAR A QUANTIDADE DE DIAS DE CAMPO DA CATEGORIA A SEREM TRABALHADO NO MÊS </t>
  </si>
  <si>
    <t xml:space="preserve">6 - PLANILHA CALCULA O NÚMEROS DE MESES DO CONTRATO DE CADA CATEGORIA </t>
  </si>
  <si>
    <t>8 - QUANTIDADE TOTAL DE DÁRIAS DOS PROFISSIONAIS DE CADA CATEGORIA DURANTE O CONTRATO</t>
  </si>
  <si>
    <t>9 - CUSTO UNITÁRIO DA DIÁRIA PARA CADA CATEGORIA</t>
  </si>
  <si>
    <t>11 - CUSTO UNITÁRIO DA DIÁRIA PARA CADA CATEGORIA COM BDI</t>
  </si>
  <si>
    <t>12 - PREÇO = CUSTO TOTAL DO ITEM COM BDI</t>
  </si>
  <si>
    <t>2. Custo do item sem BDI</t>
  </si>
  <si>
    <t>3. Preço = Custo do item com BDI</t>
  </si>
  <si>
    <t>1    VEÍCULOS - REFERÊNCIA (Composição de Custos de Veículos Codevasf)</t>
  </si>
  <si>
    <t>1.2 Veículo leve picape (sem motorista) com ar-condicionado, incluindo despesas com combustível, óleos, manutenção, licenciamento, seguros, impostos, etc.</t>
  </si>
  <si>
    <t>2     ESCRITÓRIO, MOBILIÁRIO DE ESCRITÓRIO, EQUIPAMENTOS DE CAMPO E CUSTOS DIVERSOS DE ESCRITÓRIO - REFERÊNCIA (Tabelas de Cestas de Serviços de Consultoria do DNIT)</t>
  </si>
  <si>
    <t>2.1  Imóvel Comercial (B8951)</t>
  </si>
  <si>
    <t>2.2  Mobiliário de escritório (B8953)</t>
  </si>
  <si>
    <t>2.3 - Topografia (B8958)</t>
  </si>
  <si>
    <t>2.4 - Custos diversos de escritório (B8959)</t>
  </si>
  <si>
    <t>ANO DE CONTRATO</t>
  </si>
  <si>
    <t>MÊS / CONTRATO</t>
  </si>
  <si>
    <t>Observações:</t>
  </si>
  <si>
    <t>https://www3.mte.gov.br/sistemas/mediador/Resumo/ResumoVisualizar?NrSolicitacao=MR059668/2024</t>
  </si>
  <si>
    <t>https://www.gov.br/dnit/pt-br/assuntos/planejamento-e-pesquisa/custos-e-pagamentos/custos-e-pagamentos-dnit/engenharia-consultiva-2/tabela-de-precos-de-consultoria-1/relatorios/2024/abril/abril-2024</t>
  </si>
  <si>
    <t>CCT 2023-2025</t>
  </si>
  <si>
    <t>CCT 2023-2025 - Convenção Coletiva de Trabalho da Engenharia Consultiva, Arquitetura, Assessoramento de Projetos  2023-2025 / SINDPEC e SINAENCO - mês de referência: maio de 2024</t>
  </si>
  <si>
    <t>P8163, P8028 e P8026 - Tabela de Preços de Consultoria DNIT - mês de referência: abril de 2024</t>
  </si>
  <si>
    <t>1 - UTILIZAR A REFERÊNCIA DE CATEGORIA DA CCT 2023-2025 E DA TABELA DE CONSULTORIA DO DNIT PFS-VI TABELA SALARIAL_ENCARGOS</t>
  </si>
  <si>
    <t>2- UTILIZAR OS CÓDIGOS INDICADOS NA CCT 2023-2025 E NA TABELA DE CONSULTORIA DO DNIT PFS-VI TABELA SALARIAL_ENCARGOS</t>
  </si>
  <si>
    <t>1 - UTILIZAR A REFERÊNCIA DE CATEGORIA D ACCT 2023-2025 E DA TABELA DE CONSULTORIA DO DNIT PFS-VI TABELA SALARIAL_ENCARGOS</t>
  </si>
  <si>
    <t>10 - CUSTO TOTAL DE DO ITEM SEM BDI. EXPORTAR O TOTAL DO CUSTO COM DIÁRIAS PARA A LINHAS "D2" DO PFS</t>
  </si>
  <si>
    <t>7 - ROTEIRO GERAL DAS VIAGENS DE CAMPO NA ÁREA DE ATUAÇÃO DA 6ª SR CODEVASF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</si>
</sst>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&quot;Cr$&quot;\ #,##0.00_);[Red]\(&quot;Cr$&quot;\ #,##0.00\)"/>
    <numFmt numFmtId="166" formatCode="\ @"/>
    <numFmt numFmtId="167" formatCode="General_)"/>
    <numFmt numFmtId="168" formatCode="#,##0.0000"/>
    <numFmt numFmtId="169" formatCode="#,##0.00_ ;[Red]\-#,##0.00\ "/>
    <numFmt numFmtId="170" formatCode="_-[$R$-416]\ * #,##0.00_-;\-[$R$-416]\ * #,##0.00_-;_-[$R$-416]\ * &quot;-&quot;??_-;_-@_-"/>
    <numFmt numFmtId="171" formatCode="#,##0.0000000"/>
    <numFmt numFmtId="172" formatCode="_-* #,##0.0000000_-;\-* #,##0.0000000_-;_-* &quot;-&quot;??_-;_-@_-"/>
    <numFmt numFmtId="173" formatCode="_-* #,##0.000_-;\-* #,##0.000_-;_-* &quot;-&quot;??_-;_-@_-"/>
  </numFmts>
  <fonts count="79" x14ac:knownFonts="1">
    <font>
      <sz val="10"/>
      <name val="MS Sans Serif"/>
    </font>
    <font>
      <sz val="10"/>
      <name val="MS Sans Serif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Helv"/>
    </font>
    <font>
      <sz val="8"/>
      <color indexed="8"/>
      <name val="Arial"/>
      <family val="2"/>
    </font>
    <font>
      <sz val="8"/>
      <name val="MS Sans Serif"/>
    </font>
    <font>
      <sz val="9"/>
      <name val="Helv"/>
    </font>
    <font>
      <sz val="7"/>
      <name val="MS Sans Serif"/>
    </font>
    <font>
      <b/>
      <sz val="12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color indexed="8"/>
      <name val="Times New Roman"/>
      <family val="1"/>
    </font>
    <font>
      <b/>
      <vertAlign val="superscript"/>
      <sz val="8"/>
      <name val="Arial"/>
      <family val="2"/>
    </font>
    <font>
      <b/>
      <vertAlign val="superscript"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indexed="81"/>
      <name val="Segoe UI"/>
      <family val="2"/>
    </font>
    <font>
      <b/>
      <sz val="10"/>
      <color indexed="81"/>
      <name val="Segoe UI"/>
      <family val="2"/>
    </font>
    <font>
      <sz val="11"/>
      <name val="Arial"/>
      <family val="1"/>
    </font>
    <font>
      <sz val="9"/>
      <color indexed="81"/>
      <name val="Segoe UI"/>
      <family val="2"/>
    </font>
    <font>
      <sz val="10"/>
      <name val="Arial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6"/>
      <name val="MS Sans Serif"/>
      <family val="2"/>
    </font>
    <font>
      <b/>
      <sz val="12"/>
      <name val="Arial Narrow"/>
      <family val="2"/>
    </font>
    <font>
      <sz val="12"/>
      <name val="Arial"/>
      <family val="2"/>
    </font>
    <font>
      <sz val="14"/>
      <name val="MS Sans Serif"/>
      <family val="2"/>
    </font>
    <font>
      <b/>
      <sz val="9"/>
      <name val="Helv"/>
    </font>
    <font>
      <sz val="12"/>
      <name val="MS Sans Serif"/>
    </font>
    <font>
      <b/>
      <sz val="12"/>
      <name val="Calibri"/>
      <family val="2"/>
    </font>
    <font>
      <b/>
      <sz val="12"/>
      <color indexed="9"/>
      <name val="Calibri"/>
      <family val="1"/>
    </font>
    <font>
      <b/>
      <sz val="12"/>
      <name val="Calibri"/>
      <family val="1"/>
    </font>
    <font>
      <sz val="12"/>
      <name val="Calibri"/>
      <family val="2"/>
    </font>
    <font>
      <sz val="12"/>
      <name val="Calibri"/>
      <family val="1"/>
    </font>
    <font>
      <sz val="9"/>
      <name val="Calibri"/>
      <family val="1"/>
    </font>
    <font>
      <sz val="9"/>
      <name val="MS Sans Serif"/>
    </font>
    <font>
      <sz val="8"/>
      <color theme="1"/>
      <name val="Arial"/>
      <family val="2"/>
    </font>
    <font>
      <b/>
      <sz val="11"/>
      <color theme="0"/>
      <name val="Arial"/>
      <family val="2"/>
    </font>
    <font>
      <sz val="12"/>
      <color rgb="FFFF0000"/>
      <name val="Arial Narrow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b/>
      <i/>
      <sz val="10"/>
      <color rgb="FF003770"/>
      <name val="Arial Black"/>
      <family val="2"/>
    </font>
    <font>
      <b/>
      <sz val="12"/>
      <color theme="1"/>
      <name val="Arial Narrow"/>
      <family val="2"/>
    </font>
    <font>
      <sz val="7"/>
      <color rgb="FF000000"/>
      <name val="Arial MT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rgb="FF003770"/>
      <name val="Arial"/>
      <family val="2"/>
    </font>
    <font>
      <b/>
      <sz val="9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7"/>
      <color indexed="9"/>
      <name val="Arial"/>
      <family val="2"/>
    </font>
    <font>
      <sz val="7"/>
      <name val="Arial MT"/>
    </font>
    <font>
      <sz val="7"/>
      <color rgb="FF000000"/>
      <name val="Arial MT"/>
      <family val="2"/>
    </font>
    <font>
      <sz val="7"/>
      <color rgb="FFFF0000"/>
      <name val="Arial MT"/>
    </font>
    <font>
      <b/>
      <sz val="16"/>
      <name val="Arial Narrow"/>
      <family val="2"/>
    </font>
    <font>
      <sz val="12"/>
      <color theme="1"/>
      <name val="Arial Narrow"/>
      <family val="2"/>
    </font>
    <font>
      <sz val="10"/>
      <color indexed="8"/>
      <name val="Arial"/>
      <family val="2"/>
    </font>
    <font>
      <u/>
      <sz val="10"/>
      <color theme="10"/>
      <name val="MS Sans Serif"/>
    </font>
    <font>
      <b/>
      <sz val="7"/>
      <name val="Arial MT"/>
    </font>
    <font>
      <u/>
      <sz val="8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lightUp"/>
    </fill>
    <fill>
      <patternFill patternType="solid">
        <fgColor theme="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67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00376F"/>
      </patternFill>
    </fill>
  </fills>
  <borders count="1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0" fontId="26" fillId="0" borderId="0"/>
    <xf numFmtId="0" fontId="28" fillId="0" borderId="0"/>
    <xf numFmtId="0" fontId="2" fillId="0" borderId="0"/>
    <xf numFmtId="167" fontId="10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76" fillId="0" borderId="0" applyNumberFormat="0" applyFill="0" applyBorder="0" applyAlignment="0" applyProtection="0"/>
  </cellStyleXfs>
  <cellXfs count="889">
    <xf numFmtId="0" fontId="0" fillId="0" borderId="0" xfId="0"/>
    <xf numFmtId="0" fontId="3" fillId="0" borderId="0" xfId="0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11" applyFont="1" applyAlignment="1">
      <alignment vertical="center"/>
    </xf>
    <xf numFmtId="4" fontId="3" fillId="0" borderId="5" xfId="11" applyNumberFormat="1" applyFont="1" applyBorder="1" applyAlignment="1">
      <alignment horizontal="right" vertical="center"/>
    </xf>
    <xf numFmtId="0" fontId="2" fillId="0" borderId="8" xfId="1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0" fontId="3" fillId="0" borderId="0" xfId="17" applyFont="1" applyAlignment="1">
      <alignment vertical="center"/>
    </xf>
    <xf numFmtId="2" fontId="18" fillId="0" borderId="5" xfId="5" applyNumberFormat="1" applyFont="1" applyBorder="1" applyAlignment="1">
      <alignment horizontal="center"/>
    </xf>
    <xf numFmtId="0" fontId="16" fillId="0" borderId="5" xfId="9" applyFont="1" applyBorder="1" applyAlignment="1">
      <alignment horizontal="center" vertical="center"/>
    </xf>
    <xf numFmtId="0" fontId="16" fillId="0" borderId="12" xfId="9" applyFont="1" applyBorder="1" applyAlignment="1">
      <alignment horizontal="center" vertical="center"/>
    </xf>
    <xf numFmtId="0" fontId="16" fillId="0" borderId="9" xfId="9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21" fillId="0" borderId="5" xfId="0" applyNumberFormat="1" applyFont="1" applyBorder="1" applyAlignment="1">
      <alignment horizontal="right" vertical="center"/>
    </xf>
    <xf numFmtId="0" fontId="21" fillId="0" borderId="0" xfId="0" applyFont="1"/>
    <xf numFmtId="0" fontId="23" fillId="0" borderId="5" xfId="0" applyFont="1" applyBorder="1" applyAlignment="1">
      <alignment horizontal="center"/>
    </xf>
    <xf numFmtId="4" fontId="3" fillId="0" borderId="5" xfId="9" applyNumberFormat="1" applyFont="1" applyBorder="1" applyAlignment="1">
      <alignment horizontal="center" vertical="center"/>
    </xf>
    <xf numFmtId="0" fontId="3" fillId="0" borderId="13" xfId="9" applyFont="1" applyBorder="1" applyAlignment="1">
      <alignment horizontal="center" vertical="center" wrapText="1"/>
    </xf>
    <xf numFmtId="4" fontId="17" fillId="0" borderId="5" xfId="5" applyNumberFormat="1" applyFont="1" applyBorder="1" applyAlignment="1" applyProtection="1">
      <alignment horizontal="right"/>
      <protection locked="0"/>
    </xf>
    <xf numFmtId="0" fontId="7" fillId="0" borderId="14" xfId="9" applyFont="1" applyBorder="1" applyAlignment="1">
      <alignment horizontal="right" vertical="center"/>
    </xf>
    <xf numFmtId="4" fontId="23" fillId="0" borderId="14" xfId="9" applyNumberFormat="1" applyFont="1" applyBorder="1" applyAlignment="1">
      <alignment horizontal="right" vertical="center"/>
    </xf>
    <xf numFmtId="0" fontId="7" fillId="0" borderId="15" xfId="9" applyFont="1" applyBorder="1" applyAlignment="1">
      <alignment horizontal="right" vertical="center"/>
    </xf>
    <xf numFmtId="0" fontId="3" fillId="0" borderId="0" xfId="11" applyFont="1"/>
    <xf numFmtId="4" fontId="3" fillId="0" borderId="0" xfId="11" applyNumberFormat="1" applyFont="1" applyAlignment="1">
      <alignment vertical="center"/>
    </xf>
    <xf numFmtId="4" fontId="3" fillId="0" borderId="0" xfId="11" applyNumberFormat="1" applyFont="1"/>
    <xf numFmtId="40" fontId="3" fillId="0" borderId="0" xfId="17" applyFont="1" applyBorder="1" applyAlignment="1"/>
    <xf numFmtId="40" fontId="3" fillId="0" borderId="0" xfId="17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40" fontId="9" fillId="0" borderId="0" xfId="17" applyFont="1" applyAlignment="1">
      <alignment horizontal="right" vertical="center"/>
    </xf>
    <xf numFmtId="1" fontId="3" fillId="0" borderId="9" xfId="9" applyNumberFormat="1" applyFont="1" applyBorder="1" applyAlignment="1">
      <alignment horizontal="center" vertical="center"/>
    </xf>
    <xf numFmtId="0" fontId="7" fillId="0" borderId="0" xfId="9" applyFont="1" applyAlignment="1">
      <alignment horizontal="center"/>
    </xf>
    <xf numFmtId="0" fontId="7" fillId="0" borderId="0" xfId="9" applyFont="1" applyAlignment="1">
      <alignment horizontal="right" vertical="center"/>
    </xf>
    <xf numFmtId="4" fontId="23" fillId="0" borderId="0" xfId="9" applyNumberFormat="1" applyFont="1" applyAlignment="1">
      <alignment horizontal="right" vertical="center"/>
    </xf>
    <xf numFmtId="0" fontId="7" fillId="0" borderId="17" xfId="9" applyFont="1" applyBorder="1" applyAlignment="1">
      <alignment horizontal="center" vertical="center"/>
    </xf>
    <xf numFmtId="0" fontId="7" fillId="0" borderId="17" xfId="9" applyFont="1" applyBorder="1" applyAlignment="1">
      <alignment horizontal="center"/>
    </xf>
    <xf numFmtId="4" fontId="3" fillId="0" borderId="5" xfId="11" applyNumberFormat="1" applyFont="1" applyBorder="1" applyAlignment="1">
      <alignment horizontal="center"/>
    </xf>
    <xf numFmtId="4" fontId="3" fillId="0" borderId="0" xfId="9" applyNumberFormat="1" applyFont="1" applyAlignment="1">
      <alignment vertical="center"/>
    </xf>
    <xf numFmtId="0" fontId="0" fillId="0" borderId="5" xfId="0" applyBorder="1"/>
    <xf numFmtId="1" fontId="5" fillId="3" borderId="5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9" fontId="3" fillId="0" borderId="0" xfId="11" applyNumberFormat="1" applyFont="1" applyAlignment="1">
      <alignment vertical="center"/>
    </xf>
    <xf numFmtId="0" fontId="4" fillId="3" borderId="1" xfId="11" applyFont="1" applyFill="1" applyBorder="1" applyAlignment="1">
      <alignment horizontal="center" vertical="center" wrapText="1"/>
    </xf>
    <xf numFmtId="0" fontId="3" fillId="3" borderId="4" xfId="9" applyFont="1" applyFill="1" applyBorder="1" applyAlignment="1">
      <alignment horizontal="left" vertical="top"/>
    </xf>
    <xf numFmtId="0" fontId="3" fillId="3" borderId="1" xfId="9" applyFont="1" applyFill="1" applyBorder="1" applyAlignment="1">
      <alignment vertical="center"/>
    </xf>
    <xf numFmtId="0" fontId="21" fillId="3" borderId="0" xfId="0" applyFont="1" applyFill="1" applyAlignment="1">
      <alignment horizontal="left" wrapText="1"/>
    </xf>
    <xf numFmtId="0" fontId="21" fillId="3" borderId="16" xfId="0" applyFont="1" applyFill="1" applyBorder="1" applyAlignment="1">
      <alignment horizontal="left" wrapText="1"/>
    </xf>
    <xf numFmtId="0" fontId="6" fillId="3" borderId="0" xfId="11" applyFont="1" applyFill="1" applyAlignment="1">
      <alignment horizontal="left" vertical="top"/>
    </xf>
    <xf numFmtId="0" fontId="3" fillId="3" borderId="0" xfId="9" applyFont="1" applyFill="1" applyAlignment="1">
      <alignment vertical="center"/>
    </xf>
    <xf numFmtId="49" fontId="17" fillId="0" borderId="5" xfId="17" applyNumberFormat="1" applyFont="1" applyFill="1" applyBorder="1" applyAlignment="1" applyProtection="1">
      <alignment horizontal="center" vertical="center"/>
      <protection locked="0"/>
    </xf>
    <xf numFmtId="49" fontId="17" fillId="3" borderId="5" xfId="17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top" wrapText="1"/>
    </xf>
    <xf numFmtId="4" fontId="6" fillId="0" borderId="5" xfId="11" applyNumberFormat="1" applyFont="1" applyBorder="1" applyAlignment="1">
      <alignment horizontal="right" vertical="center"/>
    </xf>
    <xf numFmtId="1" fontId="3" fillId="0" borderId="0" xfId="9" applyNumberFormat="1" applyFont="1" applyAlignment="1">
      <alignment vertical="center"/>
    </xf>
    <xf numFmtId="0" fontId="7" fillId="0" borderId="0" xfId="9" applyFont="1" applyAlignment="1">
      <alignment vertical="center"/>
    </xf>
    <xf numFmtId="4" fontId="9" fillId="0" borderId="1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10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" fontId="44" fillId="0" borderId="9" xfId="9" applyNumberFormat="1" applyFont="1" applyBorder="1" applyAlignment="1">
      <alignment horizontal="center" vertical="center"/>
    </xf>
    <xf numFmtId="0" fontId="44" fillId="0" borderId="13" xfId="9" applyFont="1" applyBorder="1" applyAlignment="1">
      <alignment horizontal="center" vertical="center" wrapText="1"/>
    </xf>
    <xf numFmtId="3" fontId="44" fillId="0" borderId="19" xfId="0" applyNumberFormat="1" applyFont="1" applyBorder="1" applyAlignment="1" applyProtection="1">
      <alignment horizontal="center" vertical="center"/>
      <protection locked="0"/>
    </xf>
    <xf numFmtId="4" fontId="44" fillId="0" borderId="20" xfId="9" applyNumberFormat="1" applyFont="1" applyBorder="1" applyAlignment="1">
      <alignment horizontal="center" vertical="center"/>
    </xf>
    <xf numFmtId="4" fontId="21" fillId="0" borderId="5" xfId="12" applyNumberFormat="1" applyFont="1" applyBorder="1" applyAlignment="1">
      <alignment horizontal="right" vertical="center"/>
    </xf>
    <xf numFmtId="4" fontId="21" fillId="2" borderId="5" xfId="12" applyNumberFormat="1" applyFont="1" applyFill="1" applyBorder="1" applyAlignment="1">
      <alignment horizontal="right" vertical="center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45" fillId="0" borderId="7" xfId="0" applyFont="1" applyBorder="1"/>
    <xf numFmtId="0" fontId="45" fillId="0" borderId="12" xfId="0" applyFont="1" applyBorder="1" applyAlignment="1">
      <alignment horizontal="right"/>
    </xf>
    <xf numFmtId="0" fontId="7" fillId="0" borderId="2" xfId="11" applyFont="1" applyBorder="1" applyAlignment="1">
      <alignment vertical="top"/>
    </xf>
    <xf numFmtId="0" fontId="7" fillId="0" borderId="0" xfId="12" applyFont="1" applyAlignment="1">
      <alignment horizontal="left" vertical="top"/>
    </xf>
    <xf numFmtId="0" fontId="7" fillId="0" borderId="0" xfId="12" applyFont="1" applyAlignment="1">
      <alignment vertical="top"/>
    </xf>
    <xf numFmtId="0" fontId="7" fillId="0" borderId="2" xfId="12" applyFont="1" applyBorder="1" applyAlignment="1">
      <alignment vertical="top"/>
    </xf>
    <xf numFmtId="0" fontId="4" fillId="3" borderId="3" xfId="11" applyFont="1" applyFill="1" applyBorder="1" applyAlignment="1">
      <alignment horizontal="center" vertical="center" wrapText="1"/>
    </xf>
    <xf numFmtId="0" fontId="16" fillId="0" borderId="2" xfId="11" applyFont="1" applyBorder="1" applyAlignment="1">
      <alignment vertical="top"/>
    </xf>
    <xf numFmtId="0" fontId="16" fillId="0" borderId="10" xfId="11" applyFont="1" applyBorder="1" applyAlignment="1">
      <alignment vertical="top"/>
    </xf>
    <xf numFmtId="0" fontId="4" fillId="3" borderId="3" xfId="11" applyFont="1" applyFill="1" applyBorder="1" applyAlignment="1">
      <alignment horizontal="center" vertical="center"/>
    </xf>
    <xf numFmtId="0" fontId="3" fillId="3" borderId="3" xfId="9" applyFont="1" applyFill="1" applyBorder="1" applyAlignment="1">
      <alignment vertical="center"/>
    </xf>
    <xf numFmtId="0" fontId="4" fillId="3" borderId="1" xfId="11" applyFont="1" applyFill="1" applyBorder="1" applyAlignment="1">
      <alignment horizontal="center" vertical="center"/>
    </xf>
    <xf numFmtId="0" fontId="7" fillId="0" borderId="17" xfId="9" applyFont="1" applyBorder="1" applyAlignment="1">
      <alignment horizontal="right" vertical="center"/>
    </xf>
    <xf numFmtId="4" fontId="23" fillId="0" borderId="17" xfId="9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3" borderId="17" xfId="0" applyFont="1" applyFill="1" applyBorder="1" applyAlignment="1">
      <alignment horizontal="left" wrapText="1"/>
    </xf>
    <xf numFmtId="0" fontId="21" fillId="3" borderId="17" xfId="0" applyFont="1" applyFill="1" applyBorder="1" applyAlignment="1">
      <alignment horizontal="left" wrapText="1"/>
    </xf>
    <xf numFmtId="0" fontId="21" fillId="0" borderId="0" xfId="10" applyFont="1" applyAlignment="1">
      <alignment horizontal="left" vertical="top"/>
    </xf>
    <xf numFmtId="0" fontId="21" fillId="0" borderId="0" xfId="8" applyFont="1" applyAlignment="1">
      <alignment horizontal="left" vertical="top"/>
    </xf>
    <xf numFmtId="1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horizontal="center" vertical="center"/>
    </xf>
    <xf numFmtId="0" fontId="3" fillId="0" borderId="13" xfId="10" applyFont="1" applyBorder="1" applyAlignment="1">
      <alignment horizontal="center" vertical="center" wrapText="1"/>
    </xf>
    <xf numFmtId="39" fontId="11" fillId="0" borderId="19" xfId="0" applyNumberFormat="1" applyFont="1" applyBorder="1" applyAlignment="1" applyProtection="1">
      <alignment horizontal="center" vertical="center"/>
      <protection locked="0"/>
    </xf>
    <xf numFmtId="4" fontId="3" fillId="3" borderId="5" xfId="10" applyNumberFormat="1" applyFont="1" applyFill="1" applyBorder="1" applyAlignment="1">
      <alignment horizontal="center" vertical="center"/>
    </xf>
    <xf numFmtId="4" fontId="3" fillId="0" borderId="5" xfId="10" applyNumberFormat="1" applyFont="1" applyBorder="1" applyAlignment="1">
      <alignment horizontal="center" vertical="center"/>
    </xf>
    <xf numFmtId="4" fontId="23" fillId="0" borderId="14" xfId="10" applyNumberFormat="1" applyFont="1" applyBorder="1" applyAlignment="1">
      <alignment horizontal="center" vertical="center"/>
    </xf>
    <xf numFmtId="0" fontId="22" fillId="0" borderId="12" xfId="0" applyFont="1" applyBorder="1"/>
    <xf numFmtId="0" fontId="3" fillId="0" borderId="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0" xfId="11" applyFont="1" applyAlignment="1">
      <alignment horizontal="left" vertical="center"/>
    </xf>
    <xf numFmtId="1" fontId="22" fillId="0" borderId="7" xfId="0" applyNumberFormat="1" applyFont="1" applyBorder="1" applyAlignment="1">
      <alignment horizontal="center"/>
    </xf>
    <xf numFmtId="1" fontId="44" fillId="0" borderId="12" xfId="9" applyNumberFormat="1" applyFont="1" applyBorder="1" applyAlignment="1">
      <alignment horizontal="center" vertical="center"/>
    </xf>
    <xf numFmtId="1" fontId="44" fillId="0" borderId="5" xfId="9" applyNumberFormat="1" applyFont="1" applyBorder="1" applyAlignment="1">
      <alignment horizontal="center" vertical="center"/>
    </xf>
    <xf numFmtId="0" fontId="3" fillId="0" borderId="0" xfId="12" applyFont="1" applyAlignment="1">
      <alignment vertical="center"/>
    </xf>
    <xf numFmtId="0" fontId="29" fillId="0" borderId="0" xfId="4" applyFont="1"/>
    <xf numFmtId="0" fontId="32" fillId="0" borderId="0" xfId="4" applyFont="1" applyAlignment="1">
      <alignment vertical="center"/>
    </xf>
    <xf numFmtId="0" fontId="29" fillId="0" borderId="0" xfId="4" applyFont="1" applyAlignment="1">
      <alignment vertical="center"/>
    </xf>
    <xf numFmtId="0" fontId="32" fillId="0" borderId="0" xfId="4" applyFont="1"/>
    <xf numFmtId="0" fontId="29" fillId="0" borderId="0" xfId="4" applyFont="1" applyAlignment="1">
      <alignment vertical="top"/>
    </xf>
    <xf numFmtId="0" fontId="46" fillId="0" borderId="0" xfId="4" applyFont="1" applyAlignment="1">
      <alignment vertical="top"/>
    </xf>
    <xf numFmtId="40" fontId="9" fillId="0" borderId="20" xfId="17" applyFont="1" applyBorder="1" applyAlignment="1">
      <alignment horizontal="center" vertical="center"/>
    </xf>
    <xf numFmtId="1" fontId="3" fillId="0" borderId="12" xfId="9" applyNumberFormat="1" applyFont="1" applyBorder="1" applyAlignment="1">
      <alignment horizontal="center" vertical="center"/>
    </xf>
    <xf numFmtId="3" fontId="3" fillId="0" borderId="19" xfId="0" applyNumberFormat="1" applyFont="1" applyBorder="1" applyAlignment="1" applyProtection="1">
      <alignment horizontal="center" vertical="center"/>
      <protection locked="0"/>
    </xf>
    <xf numFmtId="4" fontId="3" fillId="0" borderId="20" xfId="9" applyNumberFormat="1" applyFont="1" applyBorder="1" applyAlignment="1">
      <alignment horizontal="center" vertical="center"/>
    </xf>
    <xf numFmtId="4" fontId="5" fillId="0" borderId="5" xfId="5" applyNumberFormat="1" applyFont="1" applyBorder="1" applyAlignment="1" applyProtection="1">
      <alignment horizontal="center"/>
      <protection locked="0"/>
    </xf>
    <xf numFmtId="4" fontId="5" fillId="0" borderId="5" xfId="11" applyNumberFormat="1" applyFont="1" applyBorder="1" applyAlignment="1">
      <alignment horizontal="center"/>
    </xf>
    <xf numFmtId="4" fontId="23" fillId="0" borderId="5" xfId="11" applyNumberFormat="1" applyFont="1" applyBorder="1" applyAlignment="1">
      <alignment horizontal="center" vertical="center"/>
    </xf>
    <xf numFmtId="10" fontId="48" fillId="0" borderId="5" xfId="0" applyNumberFormat="1" applyFont="1" applyBorder="1" applyAlignment="1">
      <alignment horizontal="center" vertical="top" shrinkToFit="1"/>
    </xf>
    <xf numFmtId="0" fontId="49" fillId="0" borderId="0" xfId="0" applyFont="1"/>
    <xf numFmtId="14" fontId="50" fillId="0" borderId="0" xfId="0" applyNumberFormat="1" applyFont="1"/>
    <xf numFmtId="0" fontId="51" fillId="0" borderId="0" xfId="0" applyFont="1"/>
    <xf numFmtId="0" fontId="52" fillId="0" borderId="0" xfId="0" applyFont="1" applyAlignment="1">
      <alignment horizontal="centerContinuous" vertical="center"/>
    </xf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centerContinuous" vertical="center"/>
    </xf>
    <xf numFmtId="0" fontId="52" fillId="0" borderId="0" xfId="0" applyFont="1" applyAlignment="1">
      <alignment horizontal="centerContinuous" vertical="top"/>
    </xf>
    <xf numFmtId="0" fontId="51" fillId="0" borderId="0" xfId="0" applyFont="1" applyAlignment="1">
      <alignment horizontal="centerContinuous" vertical="top"/>
    </xf>
    <xf numFmtId="0" fontId="50" fillId="0" borderId="0" xfId="0" applyFont="1"/>
    <xf numFmtId="0" fontId="54" fillId="0" borderId="5" xfId="0" applyFont="1" applyBorder="1" applyAlignment="1">
      <alignment horizontal="center" vertical="center" wrapText="1"/>
    </xf>
    <xf numFmtId="0" fontId="54" fillId="0" borderId="5" xfId="0" applyFont="1" applyBorder="1" applyAlignment="1">
      <alignment vertical="center" wrapText="1"/>
    </xf>
    <xf numFmtId="4" fontId="54" fillId="0" borderId="5" xfId="0" applyNumberFormat="1" applyFont="1" applyBorder="1" applyAlignment="1">
      <alignment horizontal="right" vertical="center" wrapText="1"/>
    </xf>
    <xf numFmtId="4" fontId="54" fillId="0" borderId="18" xfId="0" applyNumberFormat="1" applyFont="1" applyBorder="1" applyAlignment="1">
      <alignment horizontal="right" vertical="center" wrapText="1"/>
    </xf>
    <xf numFmtId="0" fontId="55" fillId="0" borderId="0" xfId="0" applyFont="1" applyAlignment="1">
      <alignment horizontal="left" vertical="center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54" fillId="0" borderId="0" xfId="0" applyFont="1" applyAlignment="1">
      <alignment horizontal="right" vertical="center" wrapText="1"/>
    </xf>
    <xf numFmtId="0" fontId="7" fillId="0" borderId="22" xfId="9" applyFont="1" applyBorder="1" applyAlignment="1">
      <alignment horizontal="center"/>
    </xf>
    <xf numFmtId="0" fontId="16" fillId="0" borderId="14" xfId="9" applyFont="1" applyBorder="1" applyAlignment="1">
      <alignment horizontal="center" vertical="center"/>
    </xf>
    <xf numFmtId="0" fontId="16" fillId="0" borderId="15" xfId="9" applyFont="1" applyBorder="1" applyAlignment="1">
      <alignment horizontal="center" vertical="center"/>
    </xf>
    <xf numFmtId="0" fontId="16" fillId="0" borderId="11" xfId="9" applyFont="1" applyBorder="1" applyAlignment="1">
      <alignment horizontal="center" vertical="center"/>
    </xf>
    <xf numFmtId="168" fontId="56" fillId="0" borderId="0" xfId="0" applyNumberFormat="1" applyFont="1" applyAlignment="1">
      <alignment horizontal="right" vertical="center"/>
    </xf>
    <xf numFmtId="0" fontId="56" fillId="0" borderId="0" xfId="0" applyFont="1" applyAlignment="1">
      <alignment horizontal="left" vertical="center" wrapText="1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6" fillId="5" borderId="0" xfId="0" applyFont="1" applyFill="1" applyAlignment="1">
      <alignment horizontal="center" vertical="center"/>
    </xf>
    <xf numFmtId="0" fontId="56" fillId="5" borderId="0" xfId="0" applyFont="1" applyFill="1" applyAlignment="1">
      <alignment horizontal="left" vertical="center" wrapText="1"/>
    </xf>
    <xf numFmtId="168" fontId="56" fillId="5" borderId="0" xfId="0" applyNumberFormat="1" applyFont="1" applyFill="1" applyAlignment="1">
      <alignment horizontal="right" vertical="center"/>
    </xf>
    <xf numFmtId="4" fontId="3" fillId="0" borderId="0" xfId="11" applyNumberFormat="1" applyFont="1" applyAlignment="1">
      <alignment horizontal="center"/>
    </xf>
    <xf numFmtId="39" fontId="11" fillId="0" borderId="5" xfId="5" applyNumberFormat="1" applyFont="1" applyBorder="1" applyAlignment="1" applyProtection="1">
      <alignment horizontal="center" vertical="center"/>
      <protection locked="0"/>
    </xf>
    <xf numFmtId="39" fontId="3" fillId="0" borderId="5" xfId="5" applyNumberFormat="1" applyFont="1" applyBorder="1" applyAlignment="1" applyProtection="1">
      <alignment horizontal="center" vertical="center"/>
      <protection locked="0"/>
    </xf>
    <xf numFmtId="39" fontId="11" fillId="3" borderId="5" xfId="5" applyNumberFormat="1" applyFont="1" applyFill="1" applyBorder="1" applyAlignment="1" applyProtection="1">
      <alignment horizontal="center" vertical="center"/>
      <protection locked="0"/>
    </xf>
    <xf numFmtId="40" fontId="11" fillId="3" borderId="5" xfId="17" applyFont="1" applyFill="1" applyBorder="1" applyAlignment="1" applyProtection="1">
      <alignment horizontal="center" vertical="center"/>
      <protection locked="0"/>
    </xf>
    <xf numFmtId="40" fontId="11" fillId="0" borderId="5" xfId="17" applyFont="1" applyFill="1" applyBorder="1" applyAlignment="1" applyProtection="1">
      <alignment horizontal="center" vertical="center"/>
      <protection locked="0"/>
    </xf>
    <xf numFmtId="4" fontId="3" fillId="0" borderId="5" xfId="12" applyNumberFormat="1" applyFont="1" applyBorder="1" applyAlignment="1">
      <alignment horizontal="center" vertical="center"/>
    </xf>
    <xf numFmtId="4" fontId="3" fillId="0" borderId="5" xfId="12" applyNumberFormat="1" applyFont="1" applyBorder="1" applyAlignment="1">
      <alignment horizontal="center" vertical="center" wrapText="1"/>
    </xf>
    <xf numFmtId="0" fontId="23" fillId="3" borderId="0" xfId="0" applyFont="1" applyFill="1" applyAlignment="1">
      <alignment horizontal="left" vertical="center"/>
    </xf>
    <xf numFmtId="0" fontId="23" fillId="3" borderId="4" xfId="0" applyFont="1" applyFill="1" applyBorder="1" applyAlignment="1">
      <alignment horizontal="left" vertical="center" wrapText="1"/>
    </xf>
    <xf numFmtId="0" fontId="9" fillId="0" borderId="5" xfId="12" applyFont="1" applyBorder="1" applyAlignment="1">
      <alignment horizontal="center" vertical="center"/>
    </xf>
    <xf numFmtId="4" fontId="9" fillId="0" borderId="5" xfId="12" applyNumberFormat="1" applyFont="1" applyBorder="1" applyAlignment="1">
      <alignment horizontal="right" vertical="center"/>
    </xf>
    <xf numFmtId="0" fontId="3" fillId="0" borderId="23" xfId="9" applyFont="1" applyBorder="1" applyAlignment="1">
      <alignment vertical="center"/>
    </xf>
    <xf numFmtId="40" fontId="13" fillId="0" borderId="5" xfId="17" applyFont="1" applyBorder="1" applyAlignment="1">
      <alignment horizontal="center" vertical="top"/>
    </xf>
    <xf numFmtId="4" fontId="5" fillId="0" borderId="5" xfId="11" applyNumberFormat="1" applyFont="1" applyBorder="1" applyAlignment="1">
      <alignment horizontal="right" vertical="center"/>
    </xf>
    <xf numFmtId="169" fontId="9" fillId="0" borderId="15" xfId="11" applyNumberFormat="1" applyFont="1" applyBorder="1" applyAlignment="1">
      <alignment horizontal="center" vertical="center"/>
    </xf>
    <xf numFmtId="4" fontId="9" fillId="0" borderId="15" xfId="11" applyNumberFormat="1" applyFont="1" applyBorder="1" applyAlignment="1">
      <alignment horizontal="center" vertical="center"/>
    </xf>
    <xf numFmtId="0" fontId="3" fillId="0" borderId="4" xfId="12" applyFont="1" applyBorder="1" applyAlignment="1">
      <alignment vertical="center"/>
    </xf>
    <xf numFmtId="0" fontId="23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3" fillId="0" borderId="0" xfId="13" applyNumberFormat="1" applyFont="1" applyAlignment="1">
      <alignment vertical="center"/>
    </xf>
    <xf numFmtId="10" fontId="7" fillId="0" borderId="0" xfId="0" applyNumberFormat="1" applyFont="1" applyAlignment="1">
      <alignment vertical="center"/>
    </xf>
    <xf numFmtId="4" fontId="3" fillId="0" borderId="0" xfId="0" applyNumberFormat="1" applyFont="1"/>
    <xf numFmtId="0" fontId="37" fillId="0" borderId="46" xfId="0" applyFont="1" applyBorder="1" applyAlignment="1">
      <alignment horizontal="center" vertical="top" wrapText="1"/>
    </xf>
    <xf numFmtId="0" fontId="40" fillId="0" borderId="45" xfId="0" applyFont="1" applyBorder="1" applyAlignment="1">
      <alignment horizontal="center" vertical="top" wrapText="1"/>
    </xf>
    <xf numFmtId="2" fontId="61" fillId="0" borderId="45" xfId="0" applyNumberFormat="1" applyFont="1" applyBorder="1" applyAlignment="1">
      <alignment horizontal="center" vertical="top" shrinkToFit="1"/>
    </xf>
    <xf numFmtId="0" fontId="40" fillId="0" borderId="50" xfId="0" applyFont="1" applyBorder="1" applyAlignment="1">
      <alignment horizontal="center" vertical="top" wrapText="1"/>
    </xf>
    <xf numFmtId="2" fontId="61" fillId="0" borderId="50" xfId="0" applyNumberFormat="1" applyFont="1" applyBorder="1" applyAlignment="1">
      <alignment horizontal="center" vertical="top" shrinkToFit="1"/>
    </xf>
    <xf numFmtId="0" fontId="40" fillId="0" borderId="52" xfId="0" applyFont="1" applyBorder="1" applyAlignment="1">
      <alignment horizontal="center" vertical="top" wrapText="1"/>
    </xf>
    <xf numFmtId="2" fontId="61" fillId="0" borderId="52" xfId="0" applyNumberFormat="1" applyFont="1" applyBorder="1" applyAlignment="1">
      <alignment horizontal="center" vertical="top" shrinkToFit="1"/>
    </xf>
    <xf numFmtId="2" fontId="62" fillId="0" borderId="46" xfId="0" applyNumberFormat="1" applyFont="1" applyBorder="1" applyAlignment="1">
      <alignment horizontal="center" vertical="top" shrinkToFit="1"/>
    </xf>
    <xf numFmtId="0" fontId="40" fillId="0" borderId="46" xfId="0" applyFont="1" applyBorder="1" applyAlignment="1">
      <alignment horizontal="center" vertical="top" wrapText="1"/>
    </xf>
    <xf numFmtId="2" fontId="61" fillId="0" borderId="46" xfId="0" applyNumberFormat="1" applyFont="1" applyBorder="1" applyAlignment="1">
      <alignment horizontal="center" vertical="top" shrinkToFit="1"/>
    </xf>
    <xf numFmtId="2" fontId="63" fillId="6" borderId="46" xfId="0" applyNumberFormat="1" applyFont="1" applyFill="1" applyBorder="1" applyAlignment="1">
      <alignment horizontal="center" vertical="top" shrinkToFit="1"/>
    </xf>
    <xf numFmtId="2" fontId="0" fillId="0" borderId="0" xfId="0" applyNumberFormat="1"/>
    <xf numFmtId="0" fontId="64" fillId="0" borderId="0" xfId="0" applyFont="1" applyAlignment="1">
      <alignment wrapText="1"/>
    </xf>
    <xf numFmtId="0" fontId="3" fillId="0" borderId="18" xfId="0" applyFont="1" applyBorder="1" applyAlignment="1">
      <alignment vertical="center"/>
    </xf>
    <xf numFmtId="1" fontId="3" fillId="0" borderId="9" xfId="9" applyNumberFormat="1" applyFont="1" applyBorder="1" applyAlignment="1">
      <alignment horizontal="center" vertical="center" wrapText="1"/>
    </xf>
    <xf numFmtId="0" fontId="53" fillId="4" borderId="5" xfId="0" applyFont="1" applyFill="1" applyBorder="1" applyAlignment="1">
      <alignment horizontal="center" vertical="center" wrapText="1"/>
    </xf>
    <xf numFmtId="0" fontId="53" fillId="4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justify" wrapText="1"/>
    </xf>
    <xf numFmtId="0" fontId="7" fillId="3" borderId="1" xfId="0" applyFont="1" applyFill="1" applyBorder="1" applyAlignment="1">
      <alignment vertical="top"/>
    </xf>
    <xf numFmtId="0" fontId="7" fillId="3" borderId="2" xfId="0" applyFont="1" applyFill="1" applyBorder="1" applyAlignment="1">
      <alignment vertical="top"/>
    </xf>
    <xf numFmtId="0" fontId="7" fillId="3" borderId="10" xfId="0" applyFont="1" applyFill="1" applyBorder="1" applyAlignment="1">
      <alignment vertical="top"/>
    </xf>
    <xf numFmtId="4" fontId="0" fillId="0" borderId="0" xfId="0" applyNumberForma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6" fillId="9" borderId="46" xfId="0" applyFont="1" applyFill="1" applyBorder="1" applyAlignment="1">
      <alignment horizontal="center" vertical="center" wrapText="1"/>
    </xf>
    <xf numFmtId="0" fontId="70" fillId="0" borderId="46" xfId="0" applyFont="1" applyBorder="1" applyAlignment="1">
      <alignment horizontal="center" vertical="center" wrapText="1"/>
    </xf>
    <xf numFmtId="0" fontId="70" fillId="0" borderId="46" xfId="0" applyFont="1" applyBorder="1" applyAlignment="1">
      <alignment horizontal="left" vertical="center" wrapText="1"/>
    </xf>
    <xf numFmtId="4" fontId="60" fillId="0" borderId="46" xfId="0" applyNumberFormat="1" applyFont="1" applyBorder="1" applyAlignment="1">
      <alignment horizontal="right" vertical="center" shrinkToFit="1"/>
    </xf>
    <xf numFmtId="10" fontId="60" fillId="0" borderId="46" xfId="0" applyNumberFormat="1" applyFont="1" applyBorder="1" applyAlignment="1">
      <alignment horizontal="center" vertical="center" shrinkToFit="1"/>
    </xf>
    <xf numFmtId="0" fontId="6" fillId="0" borderId="57" xfId="0" applyFont="1" applyBorder="1" applyAlignment="1">
      <alignment horizontal="center" vertical="center" wrapText="1"/>
    </xf>
    <xf numFmtId="0" fontId="70" fillId="0" borderId="58" xfId="0" applyFont="1" applyBorder="1" applyAlignment="1">
      <alignment horizontal="left" vertical="center" wrapText="1"/>
    </xf>
    <xf numFmtId="4" fontId="71" fillId="0" borderId="58" xfId="0" applyNumberFormat="1" applyFont="1" applyBorder="1" applyAlignment="1">
      <alignment horizontal="right" vertical="center" shrinkToFit="1"/>
    </xf>
    <xf numFmtId="10" fontId="6" fillId="0" borderId="57" xfId="0" applyNumberFormat="1" applyFont="1" applyBorder="1" applyAlignment="1">
      <alignment horizontal="center" vertical="center" shrinkToFit="1"/>
    </xf>
    <xf numFmtId="4" fontId="6" fillId="0" borderId="57" xfId="0" applyNumberFormat="1" applyFont="1" applyBorder="1" applyAlignment="1">
      <alignment horizontal="right" vertical="center" shrinkToFit="1"/>
    </xf>
    <xf numFmtId="2" fontId="70" fillId="0" borderId="46" xfId="0" applyNumberFormat="1" applyFont="1" applyBorder="1" applyAlignment="1">
      <alignment horizontal="right" vertical="center" shrinkToFit="1"/>
    </xf>
    <xf numFmtId="10" fontId="70" fillId="0" borderId="46" xfId="0" applyNumberFormat="1" applyFont="1" applyBorder="1" applyAlignment="1">
      <alignment horizontal="center" vertical="center" shrinkToFit="1"/>
    </xf>
    <xf numFmtId="4" fontId="6" fillId="0" borderId="57" xfId="0" applyNumberFormat="1" applyFont="1" applyBorder="1" applyAlignment="1">
      <alignment vertical="center" shrinkToFit="1"/>
    </xf>
    <xf numFmtId="10" fontId="56" fillId="0" borderId="57" xfId="0" applyNumberFormat="1" applyFont="1" applyBorder="1" applyAlignment="1">
      <alignment horizontal="center" vertical="center" shrinkToFit="1"/>
    </xf>
    <xf numFmtId="4" fontId="56" fillId="0" borderId="46" xfId="0" applyNumberFormat="1" applyFont="1" applyBorder="1" applyAlignment="1">
      <alignment horizontal="right" vertical="center" shrinkToFit="1"/>
    </xf>
    <xf numFmtId="0" fontId="70" fillId="0" borderId="46" xfId="0" applyFont="1" applyBorder="1" applyAlignment="1">
      <alignment vertical="center" wrapText="1"/>
    </xf>
    <xf numFmtId="2" fontId="60" fillId="0" borderId="46" xfId="0" applyNumberFormat="1" applyFont="1" applyBorder="1" applyAlignment="1">
      <alignment horizontal="right" vertical="center" shrinkToFit="1"/>
    </xf>
    <xf numFmtId="2" fontId="60" fillId="0" borderId="46" xfId="0" applyNumberFormat="1" applyFont="1" applyBorder="1" applyAlignment="1">
      <alignment vertical="center" shrinkToFit="1"/>
    </xf>
    <xf numFmtId="0" fontId="5" fillId="3" borderId="5" xfId="0" applyFont="1" applyFill="1" applyBorder="1" applyAlignment="1">
      <alignment vertical="center" wrapText="1"/>
    </xf>
    <xf numFmtId="1" fontId="5" fillId="0" borderId="5" xfId="11" applyNumberFormat="1" applyFont="1" applyBorder="1" applyAlignment="1">
      <alignment horizontal="center"/>
    </xf>
    <xf numFmtId="4" fontId="7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top" wrapText="1"/>
    </xf>
    <xf numFmtId="10" fontId="3" fillId="0" borderId="0" xfId="0" applyNumberFormat="1" applyFont="1" applyAlignment="1">
      <alignment horizontal="center" vertical="center"/>
    </xf>
    <xf numFmtId="10" fontId="3" fillId="0" borderId="0" xfId="13" applyNumberFormat="1" applyFont="1" applyAlignment="1">
      <alignment horizontal="center" vertical="center"/>
    </xf>
    <xf numFmtId="0" fontId="41" fillId="0" borderId="50" xfId="0" applyFont="1" applyBorder="1" applyAlignment="1">
      <alignment horizontal="center" vertical="top" wrapText="1"/>
    </xf>
    <xf numFmtId="10" fontId="7" fillId="0" borderId="0" xfId="0" applyNumberFormat="1" applyFont="1" applyAlignment="1">
      <alignment horizontal="center" vertical="center"/>
    </xf>
    <xf numFmtId="10" fontId="7" fillId="0" borderId="0" xfId="13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left" vertical="center"/>
    </xf>
    <xf numFmtId="4" fontId="7" fillId="0" borderId="0" xfId="0" applyNumberFormat="1" applyFont="1"/>
    <xf numFmtId="10" fontId="23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left" vertical="center"/>
    </xf>
    <xf numFmtId="49" fontId="32" fillId="0" borderId="59" xfId="4" applyNumberFormat="1" applyFont="1" applyBorder="1" applyAlignment="1">
      <alignment horizontal="left" vertical="center"/>
    </xf>
    <xf numFmtId="49" fontId="32" fillId="0" borderId="60" xfId="4" applyNumberFormat="1" applyFont="1" applyBorder="1" applyAlignment="1">
      <alignment horizontal="left" vertical="center"/>
    </xf>
    <xf numFmtId="0" fontId="32" fillId="0" borderId="60" xfId="4" applyFont="1" applyBorder="1" applyAlignment="1">
      <alignment vertical="center"/>
    </xf>
    <xf numFmtId="0" fontId="32" fillId="0" borderId="61" xfId="4" applyFont="1" applyBorder="1" applyAlignment="1">
      <alignment vertical="center"/>
    </xf>
    <xf numFmtId="49" fontId="59" fillId="3" borderId="66" xfId="4" applyNumberFormat="1" applyFont="1" applyFill="1" applyBorder="1" applyAlignment="1">
      <alignment horizontal="center" vertical="center" wrapText="1"/>
    </xf>
    <xf numFmtId="49" fontId="59" fillId="3" borderId="67" xfId="4" applyNumberFormat="1" applyFont="1" applyFill="1" applyBorder="1" applyAlignment="1">
      <alignment horizontal="center" vertical="center" wrapText="1"/>
    </xf>
    <xf numFmtId="0" fontId="59" fillId="3" borderId="67" xfId="4" applyFont="1" applyFill="1" applyBorder="1" applyAlignment="1">
      <alignment horizontal="center" vertical="center" wrapText="1"/>
    </xf>
    <xf numFmtId="49" fontId="59" fillId="3" borderId="71" xfId="4" applyNumberFormat="1" applyFont="1" applyFill="1" applyBorder="1" applyAlignment="1">
      <alignment horizontal="center" vertical="center" wrapText="1"/>
    </xf>
    <xf numFmtId="49" fontId="59" fillId="0" borderId="72" xfId="4" applyNumberFormat="1" applyFont="1" applyBorder="1" applyAlignment="1">
      <alignment horizontal="center" vertical="center" wrapText="1"/>
    </xf>
    <xf numFmtId="1" fontId="59" fillId="0" borderId="25" xfId="4" applyNumberFormat="1" applyFont="1" applyBorder="1" applyAlignment="1">
      <alignment horizontal="center" vertical="center" wrapText="1"/>
    </xf>
    <xf numFmtId="0" fontId="59" fillId="0" borderId="25" xfId="4" applyFont="1" applyBorder="1" applyAlignment="1">
      <alignment horizontal="center" vertical="center" wrapText="1"/>
    </xf>
    <xf numFmtId="172" fontId="59" fillId="0" borderId="25" xfId="15" applyNumberFormat="1" applyFont="1" applyBorder="1" applyAlignment="1">
      <alignment horizontal="center" vertical="center" wrapText="1"/>
    </xf>
    <xf numFmtId="43" fontId="59" fillId="0" borderId="25" xfId="15" applyNumberFormat="1" applyFont="1" applyBorder="1" applyAlignment="1">
      <alignment horizontal="center" vertical="center" wrapText="1"/>
    </xf>
    <xf numFmtId="4" fontId="59" fillId="0" borderId="73" xfId="4" applyNumberFormat="1" applyFont="1" applyBorder="1" applyAlignment="1">
      <alignment horizontal="center" vertical="center" wrapText="1"/>
    </xf>
    <xf numFmtId="49" fontId="32" fillId="0" borderId="74" xfId="4" applyNumberFormat="1" applyFont="1" applyBorder="1" applyAlignment="1">
      <alignment horizontal="center" vertical="center" wrapText="1"/>
    </xf>
    <xf numFmtId="1" fontId="32" fillId="0" borderId="24" xfId="4" applyNumberFormat="1" applyFont="1" applyBorder="1" applyAlignment="1">
      <alignment horizontal="left" vertical="center" wrapText="1"/>
    </xf>
    <xf numFmtId="0" fontId="32" fillId="0" borderId="75" xfId="4" applyFont="1" applyBorder="1" applyAlignment="1">
      <alignment horizontal="center" vertical="center" wrapText="1"/>
    </xf>
    <xf numFmtId="1" fontId="32" fillId="0" borderId="76" xfId="4" applyNumberFormat="1" applyFont="1" applyBorder="1" applyAlignment="1">
      <alignment horizontal="center" vertical="center" wrapText="1"/>
    </xf>
    <xf numFmtId="0" fontId="32" fillId="0" borderId="24" xfId="4" applyFont="1" applyBorder="1" applyAlignment="1">
      <alignment horizontal="center" vertical="center" wrapText="1"/>
    </xf>
    <xf numFmtId="43" fontId="59" fillId="0" borderId="24" xfId="15" applyNumberFormat="1" applyFont="1" applyBorder="1" applyAlignment="1">
      <alignment vertical="center" wrapText="1"/>
    </xf>
    <xf numFmtId="43" fontId="74" fillId="0" borderId="24" xfId="15" applyNumberFormat="1" applyFont="1" applyBorder="1" applyAlignment="1">
      <alignment horizontal="right" vertical="center" wrapText="1"/>
    </xf>
    <xf numFmtId="4" fontId="32" fillId="0" borderId="77" xfId="4" applyNumberFormat="1" applyFont="1" applyBorder="1" applyAlignment="1">
      <alignment vertical="center" wrapText="1"/>
    </xf>
    <xf numFmtId="43" fontId="59" fillId="0" borderId="24" xfId="15" applyNumberFormat="1" applyFont="1" applyBorder="1" applyAlignment="1">
      <alignment horizontal="right" vertical="center" wrapText="1"/>
    </xf>
    <xf numFmtId="49" fontId="29" fillId="0" borderId="74" xfId="4" applyNumberFormat="1" applyFont="1" applyBorder="1" applyAlignment="1">
      <alignment horizontal="center" vertical="center" wrapText="1"/>
    </xf>
    <xf numFmtId="1" fontId="29" fillId="0" borderId="24" xfId="4" applyNumberFormat="1" applyFont="1" applyBorder="1" applyAlignment="1">
      <alignment horizontal="left" vertical="center" wrapText="1"/>
    </xf>
    <xf numFmtId="0" fontId="29" fillId="0" borderId="75" xfId="4" applyFont="1" applyBorder="1" applyAlignment="1">
      <alignment horizontal="center" vertical="center" wrapText="1"/>
    </xf>
    <xf numFmtId="1" fontId="29" fillId="0" borderId="76" xfId="4" applyNumberFormat="1" applyFont="1" applyBorder="1" applyAlignment="1">
      <alignment horizontal="center" vertical="center" wrapText="1"/>
    </xf>
    <xf numFmtId="0" fontId="29" fillId="0" borderId="24" xfId="4" applyFont="1" applyBorder="1" applyAlignment="1">
      <alignment horizontal="left" vertical="center" wrapText="1"/>
    </xf>
    <xf numFmtId="0" fontId="29" fillId="0" borderId="24" xfId="4" applyFont="1" applyBorder="1" applyAlignment="1">
      <alignment horizontal="center" vertical="center" wrapText="1"/>
    </xf>
    <xf numFmtId="43" fontId="74" fillId="0" borderId="24" xfId="15" applyNumberFormat="1" applyFont="1" applyBorder="1" applyAlignment="1">
      <alignment vertical="center" wrapText="1"/>
    </xf>
    <xf numFmtId="4" fontId="29" fillId="0" borderId="77" xfId="4" applyNumberFormat="1" applyFont="1" applyBorder="1" applyAlignment="1">
      <alignment vertical="center" wrapText="1"/>
    </xf>
    <xf numFmtId="0" fontId="32" fillId="0" borderId="24" xfId="4" applyFont="1" applyBorder="1" applyAlignment="1">
      <alignment horizontal="left" vertical="center" wrapText="1"/>
    </xf>
    <xf numFmtId="49" fontId="32" fillId="0" borderId="74" xfId="4" applyNumberFormat="1" applyFont="1" applyBorder="1" applyAlignment="1">
      <alignment horizontal="left" vertical="center"/>
    </xf>
    <xf numFmtId="43" fontId="29" fillId="0" borderId="24" xfId="15" applyNumberFormat="1" applyFont="1" applyBorder="1" applyAlignment="1">
      <alignment vertical="center" wrapText="1"/>
    </xf>
    <xf numFmtId="43" fontId="29" fillId="0" borderId="24" xfId="15" applyNumberFormat="1" applyFont="1" applyBorder="1" applyAlignment="1">
      <alignment horizontal="right" vertical="center" wrapText="1"/>
    </xf>
    <xf numFmtId="0" fontId="29" fillId="0" borderId="37" xfId="4" applyFont="1" applyBorder="1" applyAlignment="1">
      <alignment horizontal="center" vertical="top" wrapText="1"/>
    </xf>
    <xf numFmtId="173" fontId="29" fillId="0" borderId="24" xfId="15" applyNumberFormat="1" applyFont="1" applyBorder="1" applyAlignment="1">
      <alignment horizontal="right" vertical="center" wrapText="1"/>
    </xf>
    <xf numFmtId="49" fontId="32" fillId="0" borderId="78" xfId="4" applyNumberFormat="1" applyFont="1" applyBorder="1" applyAlignment="1">
      <alignment horizontal="center" vertical="center" wrapText="1"/>
    </xf>
    <xf numFmtId="1" fontId="32" fillId="0" borderId="79" xfId="4" applyNumberFormat="1" applyFont="1" applyBorder="1" applyAlignment="1">
      <alignment horizontal="left" vertical="center" wrapText="1"/>
    </xf>
    <xf numFmtId="0" fontId="32" fillId="0" borderId="80" xfId="4" applyFont="1" applyBorder="1" applyAlignment="1">
      <alignment horizontal="center" vertical="center" wrapText="1"/>
    </xf>
    <xf numFmtId="49" fontId="32" fillId="0" borderId="81" xfId="4" applyNumberFormat="1" applyFont="1" applyBorder="1" applyAlignment="1">
      <alignment horizontal="center" vertical="center" wrapText="1"/>
    </xf>
    <xf numFmtId="0" fontId="32" fillId="0" borderId="79" xfId="4" applyFont="1" applyBorder="1" applyAlignment="1">
      <alignment horizontal="left" vertical="center" wrapText="1"/>
    </xf>
    <xf numFmtId="0" fontId="32" fillId="0" borderId="79" xfId="4" applyFont="1" applyBorder="1" applyAlignment="1">
      <alignment horizontal="center" vertical="center" wrapText="1"/>
    </xf>
    <xf numFmtId="43" fontId="59" fillId="0" borderId="79" xfId="15" applyNumberFormat="1" applyFont="1" applyBorder="1" applyAlignment="1">
      <alignment vertical="center" wrapText="1"/>
    </xf>
    <xf numFmtId="43" fontId="59" fillId="0" borderId="79" xfId="15" applyNumberFormat="1" applyFont="1" applyBorder="1" applyAlignment="1">
      <alignment horizontal="right" vertical="center" wrapText="1"/>
    </xf>
    <xf numFmtId="170" fontId="32" fillId="0" borderId="82" xfId="1" applyNumberFormat="1" applyFont="1" applyBorder="1"/>
    <xf numFmtId="0" fontId="7" fillId="0" borderId="5" xfId="0" applyFont="1" applyBorder="1" applyAlignment="1">
      <alignment horizontal="center"/>
    </xf>
    <xf numFmtId="0" fontId="3" fillId="0" borderId="2" xfId="12" applyFont="1" applyBorder="1" applyAlignment="1">
      <alignment vertical="center"/>
    </xf>
    <xf numFmtId="40" fontId="2" fillId="0" borderId="5" xfId="17" applyFont="1" applyFill="1" applyBorder="1" applyAlignment="1">
      <alignment horizontal="center" vertical="top"/>
    </xf>
    <xf numFmtId="40" fontId="47" fillId="0" borderId="5" xfId="17" applyFont="1" applyFill="1" applyBorder="1" applyAlignment="1">
      <alignment horizontal="center" vertical="top"/>
    </xf>
    <xf numFmtId="4" fontId="2" fillId="0" borderId="5" xfId="12" applyNumberFormat="1" applyBorder="1" applyAlignment="1">
      <alignment horizontal="center" vertical="top"/>
    </xf>
    <xf numFmtId="40" fontId="2" fillId="0" borderId="5" xfId="17" applyFont="1" applyFill="1" applyBorder="1" applyAlignment="1">
      <alignment horizontal="center" vertical="center"/>
    </xf>
    <xf numFmtId="40" fontId="2" fillId="0" borderId="5" xfId="17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" fontId="2" fillId="3" borderId="18" xfId="0" applyNumberFormat="1" applyFont="1" applyFill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5" xfId="12" applyNumberForma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1" fontId="2" fillId="0" borderId="18" xfId="0" applyNumberFormat="1" applyFont="1" applyBorder="1" applyAlignment="1">
      <alignment horizontal="center" vertical="center"/>
    </xf>
    <xf numFmtId="3" fontId="9" fillId="0" borderId="5" xfId="12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2" xfId="11" applyFont="1" applyBorder="1" applyAlignment="1">
      <alignment horizontal="left" vertical="top"/>
    </xf>
    <xf numFmtId="0" fontId="9" fillId="0" borderId="12" xfId="12" applyFont="1" applyBorder="1" applyAlignment="1">
      <alignment horizontal="center" vertical="center"/>
    </xf>
    <xf numFmtId="0" fontId="4" fillId="3" borderId="3" xfId="6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54" fillId="0" borderId="18" xfId="0" applyFont="1" applyBorder="1" applyAlignment="1">
      <alignment horizontal="left" vertical="center" wrapText="1"/>
    </xf>
    <xf numFmtId="0" fontId="54" fillId="0" borderId="12" xfId="0" applyFont="1" applyBorder="1" applyAlignment="1">
      <alignment horizontal="left" vertical="center" wrapText="1"/>
    </xf>
    <xf numFmtId="40" fontId="11" fillId="3" borderId="5" xfId="17" applyFont="1" applyFill="1" applyBorder="1" applyAlignment="1" applyProtection="1">
      <alignment horizontal="center" vertical="center" wrapText="1"/>
      <protection locked="0"/>
    </xf>
    <xf numFmtId="0" fontId="6" fillId="0" borderId="6" xfId="6" applyFont="1" applyBorder="1" applyAlignment="1">
      <alignment horizontal="left" vertical="center"/>
    </xf>
    <xf numFmtId="0" fontId="16" fillId="0" borderId="0" xfId="6" applyFont="1" applyAlignment="1">
      <alignment horizontal="left" vertical="center"/>
    </xf>
    <xf numFmtId="0" fontId="16" fillId="0" borderId="16" xfId="6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7" fillId="0" borderId="37" xfId="12" applyFont="1" applyBorder="1" applyAlignment="1">
      <alignment vertical="top"/>
    </xf>
    <xf numFmtId="0" fontId="7" fillId="0" borderId="85" xfId="12" applyFont="1" applyBorder="1" applyAlignment="1">
      <alignment vertical="top"/>
    </xf>
    <xf numFmtId="0" fontId="7" fillId="0" borderId="87" xfId="12" applyFont="1" applyBorder="1" applyAlignment="1">
      <alignment horizontal="left" vertical="top"/>
    </xf>
    <xf numFmtId="0" fontId="9" fillId="0" borderId="90" xfId="12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 wrapText="1"/>
    </xf>
    <xf numFmtId="4" fontId="2" fillId="0" borderId="93" xfId="12" applyNumberFormat="1" applyBorder="1" applyAlignment="1">
      <alignment horizontal="right" vertical="center"/>
    </xf>
    <xf numFmtId="4" fontId="21" fillId="0" borderId="93" xfId="12" applyNumberFormat="1" applyFont="1" applyBorder="1" applyAlignment="1">
      <alignment horizontal="right" vertical="center"/>
    </xf>
    <xf numFmtId="4" fontId="9" fillId="0" borderId="95" xfId="12" applyNumberFormat="1" applyFont="1" applyBorder="1" applyAlignment="1">
      <alignment horizontal="right" vertical="center"/>
    </xf>
    <xf numFmtId="0" fontId="3" fillId="3" borderId="85" xfId="9" applyFont="1" applyFill="1" applyBorder="1" applyAlignment="1">
      <alignment vertical="center"/>
    </xf>
    <xf numFmtId="0" fontId="3" fillId="3" borderId="88" xfId="9" applyFont="1" applyFill="1" applyBorder="1" applyAlignment="1">
      <alignment vertical="center"/>
    </xf>
    <xf numFmtId="0" fontId="3" fillId="3" borderId="86" xfId="9" applyFont="1" applyFill="1" applyBorder="1" applyAlignment="1">
      <alignment horizontal="left" vertical="top"/>
    </xf>
    <xf numFmtId="0" fontId="3" fillId="3" borderId="88" xfId="9" applyFont="1" applyFill="1" applyBorder="1" applyAlignment="1">
      <alignment horizontal="left" vertical="top"/>
    </xf>
    <xf numFmtId="0" fontId="2" fillId="3" borderId="101" xfId="0" applyFont="1" applyFill="1" applyBorder="1" applyAlignment="1">
      <alignment horizontal="left" wrapText="1"/>
    </xf>
    <xf numFmtId="0" fontId="6" fillId="3" borderId="87" xfId="11" applyFont="1" applyFill="1" applyBorder="1" applyAlignment="1">
      <alignment horizontal="left" vertical="top"/>
    </xf>
    <xf numFmtId="0" fontId="16" fillId="0" borderId="100" xfId="9" applyFont="1" applyBorder="1" applyAlignment="1">
      <alignment horizontal="center" vertical="center"/>
    </xf>
    <xf numFmtId="0" fontId="3" fillId="0" borderId="103" xfId="9" applyFont="1" applyBorder="1" applyAlignment="1">
      <alignment vertical="center"/>
    </xf>
    <xf numFmtId="4" fontId="3" fillId="0" borderId="93" xfId="9" applyNumberFormat="1" applyFont="1" applyBorder="1" applyAlignment="1">
      <alignment horizontal="center" vertical="center"/>
    </xf>
    <xf numFmtId="4" fontId="23" fillId="0" borderId="105" xfId="9" applyNumberFormat="1" applyFont="1" applyBorder="1" applyAlignment="1">
      <alignment horizontal="center" vertical="center"/>
    </xf>
    <xf numFmtId="0" fontId="7" fillId="0" borderId="101" xfId="9" applyFont="1" applyBorder="1" applyAlignment="1">
      <alignment horizontal="center"/>
    </xf>
    <xf numFmtId="4" fontId="23" fillId="0" borderId="87" xfId="9" applyNumberFormat="1" applyFont="1" applyBorder="1" applyAlignment="1">
      <alignment horizontal="center" vertical="center"/>
    </xf>
    <xf numFmtId="0" fontId="16" fillId="0" borderId="88" xfId="9" applyFont="1" applyBorder="1" applyAlignment="1">
      <alignment horizontal="center" vertical="center"/>
    </xf>
    <xf numFmtId="0" fontId="7" fillId="0" borderId="101" xfId="9" applyFont="1" applyBorder="1" applyAlignment="1">
      <alignment horizontal="center" vertical="center"/>
    </xf>
    <xf numFmtId="4" fontId="23" fillId="0" borderId="106" xfId="9" applyNumberFormat="1" applyFont="1" applyBorder="1" applyAlignment="1">
      <alignment horizontal="center" vertical="center"/>
    </xf>
    <xf numFmtId="4" fontId="3" fillId="0" borderId="93" xfId="10" applyNumberFormat="1" applyFont="1" applyBorder="1" applyAlignment="1">
      <alignment horizontal="center" vertical="center"/>
    </xf>
    <xf numFmtId="4" fontId="23" fillId="0" borderId="105" xfId="10" applyNumberFormat="1" applyFont="1" applyBorder="1" applyAlignment="1">
      <alignment horizontal="center" vertical="center"/>
    </xf>
    <xf numFmtId="0" fontId="3" fillId="0" borderId="85" xfId="0" applyFont="1" applyBorder="1" applyAlignment="1">
      <alignment vertical="top"/>
    </xf>
    <xf numFmtId="0" fontId="9" fillId="0" borderId="88" xfId="0" applyFont="1" applyBorder="1" applyAlignment="1">
      <alignment vertical="top"/>
    </xf>
    <xf numFmtId="0" fontId="3" fillId="0" borderId="64" xfId="9" applyFont="1" applyBorder="1" applyAlignment="1">
      <alignment vertical="top"/>
    </xf>
    <xf numFmtId="0" fontId="3" fillId="0" borderId="98" xfId="9" applyFont="1" applyBorder="1" applyAlignment="1">
      <alignment vertical="top"/>
    </xf>
    <xf numFmtId="0" fontId="3" fillId="0" borderId="65" xfId="9" applyFont="1" applyBorder="1" applyAlignment="1">
      <alignment vertical="top"/>
    </xf>
    <xf numFmtId="40" fontId="3" fillId="3" borderId="85" xfId="17" applyFont="1" applyFill="1" applyBorder="1" applyAlignment="1">
      <alignment vertical="center"/>
    </xf>
    <xf numFmtId="40" fontId="3" fillId="3" borderId="88" xfId="17" applyFont="1" applyFill="1" applyBorder="1" applyAlignment="1">
      <alignment vertical="center"/>
    </xf>
    <xf numFmtId="0" fontId="3" fillId="0" borderId="37" xfId="11" applyFont="1" applyBorder="1" applyAlignment="1">
      <alignment vertical="center"/>
    </xf>
    <xf numFmtId="40" fontId="3" fillId="0" borderId="88" xfId="17" applyFont="1" applyBorder="1" applyAlignment="1">
      <alignment vertical="center"/>
    </xf>
    <xf numFmtId="40" fontId="7" fillId="0" borderId="95" xfId="17" applyFont="1" applyBorder="1" applyAlignment="1">
      <alignment vertical="top"/>
    </xf>
    <xf numFmtId="0" fontId="6" fillId="0" borderId="107" xfId="11" applyFont="1" applyBorder="1" applyAlignment="1">
      <alignment horizontal="left" vertical="top"/>
    </xf>
    <xf numFmtId="40" fontId="23" fillId="0" borderId="93" xfId="17" applyFont="1" applyBorder="1" applyAlignment="1">
      <alignment horizontal="center"/>
    </xf>
    <xf numFmtId="0" fontId="2" fillId="0" borderId="92" xfId="11" applyFont="1" applyBorder="1" applyAlignment="1">
      <alignment horizontal="center" vertical="center"/>
    </xf>
    <xf numFmtId="40" fontId="2" fillId="0" borderId="90" xfId="17" applyFont="1" applyBorder="1" applyAlignment="1">
      <alignment horizontal="center" vertical="center"/>
    </xf>
    <xf numFmtId="0" fontId="2" fillId="0" borderId="37" xfId="11" applyFont="1" applyBorder="1" applyAlignment="1">
      <alignment vertical="center"/>
    </xf>
    <xf numFmtId="40" fontId="9" fillId="0" borderId="95" xfId="17" applyFont="1" applyBorder="1" applyAlignment="1">
      <alignment horizontal="center" vertical="center"/>
    </xf>
    <xf numFmtId="0" fontId="2" fillId="0" borderId="99" xfId="11" applyFont="1" applyBorder="1" applyAlignment="1">
      <alignment horizontal="right" vertical="center"/>
    </xf>
    <xf numFmtId="40" fontId="2" fillId="0" borderId="100" xfId="17" applyFont="1" applyBorder="1" applyAlignment="1">
      <alignment vertical="center"/>
    </xf>
    <xf numFmtId="0" fontId="3" fillId="0" borderId="36" xfId="0" applyFont="1" applyBorder="1" applyAlignment="1">
      <alignment vertical="top"/>
    </xf>
    <xf numFmtId="0" fontId="3" fillId="0" borderId="86" xfId="0" applyFont="1" applyBorder="1" applyAlignment="1">
      <alignment vertical="top"/>
    </xf>
    <xf numFmtId="0" fontId="16" fillId="0" borderId="36" xfId="11" applyFont="1" applyBorder="1" applyAlignment="1">
      <alignment horizontal="left" vertical="top"/>
    </xf>
    <xf numFmtId="40" fontId="6" fillId="0" borderId="85" xfId="17" applyFont="1" applyBorder="1" applyAlignment="1">
      <alignment vertical="top"/>
    </xf>
    <xf numFmtId="0" fontId="6" fillId="0" borderId="64" xfId="11" applyFont="1" applyBorder="1" applyAlignment="1">
      <alignment horizontal="left" vertical="top"/>
    </xf>
    <xf numFmtId="0" fontId="6" fillId="0" borderId="98" xfId="11" applyFont="1" applyBorder="1" applyAlignment="1">
      <alignment horizontal="left" vertical="top"/>
    </xf>
    <xf numFmtId="40" fontId="6" fillId="0" borderId="65" xfId="17" applyFont="1" applyBorder="1" applyAlignment="1">
      <alignment vertical="top"/>
    </xf>
    <xf numFmtId="0" fontId="3" fillId="0" borderId="83" xfId="11" applyFont="1" applyBorder="1" applyAlignment="1">
      <alignment vertical="center"/>
    </xf>
    <xf numFmtId="0" fontId="3" fillId="0" borderId="69" xfId="11" applyFont="1" applyBorder="1" applyAlignment="1">
      <alignment vertical="center"/>
    </xf>
    <xf numFmtId="0" fontId="3" fillId="3" borderId="85" xfId="11" applyFont="1" applyFill="1" applyBorder="1" applyAlignment="1">
      <alignment vertical="center"/>
    </xf>
    <xf numFmtId="0" fontId="3" fillId="3" borderId="88" xfId="11" applyFont="1" applyFill="1" applyBorder="1" applyAlignment="1">
      <alignment vertical="center"/>
    </xf>
    <xf numFmtId="0" fontId="7" fillId="0" borderId="36" xfId="11" applyFont="1" applyBorder="1" applyAlignment="1">
      <alignment vertical="top"/>
    </xf>
    <xf numFmtId="0" fontId="7" fillId="0" borderId="95" xfId="11" applyFont="1" applyBorder="1" applyAlignment="1">
      <alignment horizontal="left" vertical="top"/>
    </xf>
    <xf numFmtId="0" fontId="3" fillId="0" borderId="107" xfId="11" applyFont="1" applyBorder="1" applyAlignment="1">
      <alignment horizontal="left" vertical="center"/>
    </xf>
    <xf numFmtId="0" fontId="35" fillId="0" borderId="93" xfId="0" applyFont="1" applyBorder="1" applyAlignment="1">
      <alignment horizontal="center"/>
    </xf>
    <xf numFmtId="4" fontId="3" fillId="0" borderId="93" xfId="11" applyNumberFormat="1" applyFont="1" applyBorder="1" applyAlignment="1">
      <alignment horizontal="right" vertical="center"/>
    </xf>
    <xf numFmtId="4" fontId="2" fillId="0" borderId="93" xfId="11" applyNumberFormat="1" applyFont="1" applyBorder="1" applyAlignment="1">
      <alignment horizontal="center" vertical="center"/>
    </xf>
    <xf numFmtId="4" fontId="5" fillId="0" borderId="93" xfId="11" applyNumberFormat="1" applyFont="1" applyBorder="1" applyAlignment="1">
      <alignment horizontal="right" vertical="center"/>
    </xf>
    <xf numFmtId="0" fontId="13" fillId="0" borderId="94" xfId="0" applyFont="1" applyBorder="1" applyAlignment="1">
      <alignment horizontal="left" vertical="top" wrapText="1"/>
    </xf>
    <xf numFmtId="4" fontId="9" fillId="0" borderId="108" xfId="11" applyNumberFormat="1" applyFont="1" applyBorder="1" applyAlignment="1">
      <alignment horizontal="center" vertical="center"/>
    </xf>
    <xf numFmtId="0" fontId="3" fillId="0" borderId="87" xfId="11" applyFont="1" applyBorder="1" applyAlignment="1">
      <alignment vertical="center"/>
    </xf>
    <xf numFmtId="0" fontId="3" fillId="0" borderId="88" xfId="11" applyFont="1" applyBorder="1" applyAlignment="1">
      <alignment vertical="center"/>
    </xf>
    <xf numFmtId="0" fontId="7" fillId="0" borderId="36" xfId="12" applyFont="1" applyBorder="1" applyAlignment="1">
      <alignment vertical="center"/>
    </xf>
    <xf numFmtId="0" fontId="3" fillId="0" borderId="85" xfId="12" applyFont="1" applyBorder="1" applyAlignment="1">
      <alignment vertical="center"/>
    </xf>
    <xf numFmtId="0" fontId="3" fillId="0" borderId="37" xfId="12" applyFont="1" applyBorder="1" applyAlignment="1">
      <alignment horizontal="left" vertical="center"/>
    </xf>
    <xf numFmtId="0" fontId="3" fillId="0" borderId="0" xfId="12" applyFont="1" applyAlignment="1">
      <alignment horizontal="left" vertical="center"/>
    </xf>
    <xf numFmtId="0" fontId="3" fillId="0" borderId="87" xfId="12" applyFont="1" applyBorder="1" applyAlignment="1">
      <alignment horizontal="left" vertical="top"/>
    </xf>
    <xf numFmtId="0" fontId="3" fillId="0" borderId="64" xfId="12" applyFont="1" applyBorder="1" applyAlignment="1">
      <alignment vertical="center"/>
    </xf>
    <xf numFmtId="0" fontId="3" fillId="0" borderId="98" xfId="12" applyFont="1" applyBorder="1" applyAlignment="1">
      <alignment vertical="center"/>
    </xf>
    <xf numFmtId="0" fontId="3" fillId="0" borderId="65" xfId="12" applyFont="1" applyBorder="1" applyAlignment="1">
      <alignment vertical="center"/>
    </xf>
    <xf numFmtId="0" fontId="16" fillId="9" borderId="116" xfId="0" applyFont="1" applyFill="1" applyBorder="1" applyAlignment="1">
      <alignment horizontal="center" vertical="center" wrapText="1"/>
    </xf>
    <xf numFmtId="0" fontId="70" fillId="0" borderId="117" xfId="0" applyFont="1" applyBorder="1" applyAlignment="1">
      <alignment horizontal="center" vertical="center" wrapText="1"/>
    </xf>
    <xf numFmtId="4" fontId="60" fillId="0" borderId="116" xfId="0" applyNumberFormat="1" applyFont="1" applyBorder="1" applyAlignment="1">
      <alignment horizontal="right" vertical="center" shrinkToFit="1"/>
    </xf>
    <xf numFmtId="0" fontId="6" fillId="0" borderId="118" xfId="0" applyFont="1" applyBorder="1" applyAlignment="1">
      <alignment horizontal="center" vertical="center" wrapText="1"/>
    </xf>
    <xf numFmtId="4" fontId="56" fillId="0" borderId="119" xfId="0" applyNumberFormat="1" applyFont="1" applyBorder="1" applyAlignment="1">
      <alignment horizontal="right" vertical="center" shrinkToFit="1"/>
    </xf>
    <xf numFmtId="0" fontId="72" fillId="0" borderId="37" xfId="0" applyFont="1" applyBorder="1" applyAlignment="1">
      <alignment horizontal="center" vertical="top" wrapText="1"/>
    </xf>
    <xf numFmtId="0" fontId="7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71" fillId="0" borderId="0" xfId="0" applyNumberFormat="1" applyFont="1" applyAlignment="1">
      <alignment horizontal="right" vertical="top" shrinkToFit="1"/>
    </xf>
    <xf numFmtId="10" fontId="71" fillId="0" borderId="0" xfId="0" applyNumberFormat="1" applyFont="1" applyAlignment="1">
      <alignment horizontal="right" vertical="top" shrinkToFit="1"/>
    </xf>
    <xf numFmtId="4" fontId="71" fillId="0" borderId="0" xfId="0" applyNumberFormat="1" applyFont="1" applyAlignment="1">
      <alignment horizontal="center" vertical="top" shrinkToFit="1"/>
    </xf>
    <xf numFmtId="10" fontId="71" fillId="0" borderId="0" xfId="0" applyNumberFormat="1" applyFont="1" applyAlignment="1">
      <alignment horizontal="center" vertical="top" shrinkToFit="1"/>
    </xf>
    <xf numFmtId="2" fontId="71" fillId="0" borderId="0" xfId="0" applyNumberFormat="1" applyFont="1" applyAlignment="1">
      <alignment horizontal="center" vertical="top" shrinkToFit="1"/>
    </xf>
    <xf numFmtId="2" fontId="71" fillId="0" borderId="0" xfId="0" applyNumberFormat="1" applyFont="1" applyAlignment="1">
      <alignment horizontal="right" vertical="top" shrinkToFit="1"/>
    </xf>
    <xf numFmtId="2" fontId="71" fillId="0" borderId="0" xfId="0" applyNumberFormat="1" applyFont="1" applyAlignment="1">
      <alignment horizontal="left" vertical="top" shrinkToFit="1"/>
    </xf>
    <xf numFmtId="4" fontId="71" fillId="0" borderId="87" xfId="0" applyNumberFormat="1" applyFont="1" applyBorder="1" applyAlignment="1">
      <alignment horizontal="right" vertical="top" shrinkToFit="1"/>
    </xf>
    <xf numFmtId="0" fontId="3" fillId="0" borderId="62" xfId="12" applyFont="1" applyBorder="1" applyAlignment="1">
      <alignment vertical="center"/>
    </xf>
    <xf numFmtId="0" fontId="3" fillId="0" borderId="122" xfId="12" applyFont="1" applyBorder="1" applyAlignment="1">
      <alignment vertical="center"/>
    </xf>
    <xf numFmtId="4" fontId="49" fillId="0" borderId="5" xfId="0" applyNumberFormat="1" applyFont="1" applyBorder="1" applyAlignment="1">
      <alignment horizontal="right" vertical="center" wrapText="1"/>
    </xf>
    <xf numFmtId="0" fontId="40" fillId="0" borderId="45" xfId="0" applyFont="1" applyBorder="1" applyAlignment="1">
      <alignment horizontal="left" vertical="top" wrapText="1"/>
    </xf>
    <xf numFmtId="0" fontId="40" fillId="0" borderId="50" xfId="0" applyFont="1" applyBorder="1" applyAlignment="1">
      <alignment horizontal="left" vertical="top" wrapText="1"/>
    </xf>
    <xf numFmtId="0" fontId="40" fillId="0" borderId="52" xfId="0" applyFont="1" applyBorder="1" applyAlignment="1">
      <alignment horizontal="left" vertical="top" wrapText="1"/>
    </xf>
    <xf numFmtId="0" fontId="40" fillId="0" borderId="46" xfId="0" applyFont="1" applyBorder="1" applyAlignment="1">
      <alignment horizontal="left" vertical="top" wrapText="1"/>
    </xf>
    <xf numFmtId="0" fontId="7" fillId="0" borderId="44" xfId="9" applyFont="1" applyBorder="1" applyAlignment="1">
      <alignment vertical="center"/>
    </xf>
    <xf numFmtId="0" fontId="70" fillId="0" borderId="0" xfId="0" applyFont="1" applyAlignment="1">
      <alignment horizontal="left" vertical="center" wrapText="1"/>
    </xf>
    <xf numFmtId="0" fontId="70" fillId="0" borderId="0" xfId="0" applyFont="1" applyAlignment="1">
      <alignment horizontal="right" vertical="center" wrapText="1"/>
    </xf>
    <xf numFmtId="4" fontId="71" fillId="0" borderId="0" xfId="0" applyNumberFormat="1" applyFont="1" applyAlignment="1">
      <alignment horizontal="right" vertical="center" shrinkToFit="1"/>
    </xf>
    <xf numFmtId="10" fontId="71" fillId="0" borderId="0" xfId="0" applyNumberFormat="1" applyFont="1" applyAlignment="1">
      <alignment horizontal="right" vertical="center" shrinkToFit="1"/>
    </xf>
    <xf numFmtId="4" fontId="71" fillId="0" borderId="0" xfId="0" applyNumberFormat="1" applyFont="1" applyAlignment="1">
      <alignment horizontal="center" vertical="center" shrinkToFit="1"/>
    </xf>
    <xf numFmtId="10" fontId="71" fillId="0" borderId="0" xfId="0" applyNumberFormat="1" applyFont="1" applyAlignment="1">
      <alignment horizontal="center" vertical="center" shrinkToFit="1"/>
    </xf>
    <xf numFmtId="2" fontId="71" fillId="0" borderId="0" xfId="0" applyNumberFormat="1" applyFont="1" applyAlignment="1">
      <alignment horizontal="center" vertical="center" shrinkToFit="1"/>
    </xf>
    <xf numFmtId="2" fontId="71" fillId="0" borderId="0" xfId="0" applyNumberFormat="1" applyFont="1" applyAlignment="1">
      <alignment horizontal="right" vertical="center" shrinkToFit="1"/>
    </xf>
    <xf numFmtId="2" fontId="71" fillId="0" borderId="0" xfId="0" applyNumberFormat="1" applyFont="1" applyAlignment="1">
      <alignment horizontal="left" vertical="center" shrinkToFit="1"/>
    </xf>
    <xf numFmtId="0" fontId="0" fillId="0" borderId="0" xfId="0" applyAlignment="1">
      <alignment vertical="center"/>
    </xf>
    <xf numFmtId="0" fontId="77" fillId="0" borderId="0" xfId="0" applyFont="1" applyAlignment="1">
      <alignment horizontal="left" vertical="center" wrapText="1"/>
    </xf>
    <xf numFmtId="4" fontId="21" fillId="3" borderId="5" xfId="0" applyNumberFormat="1" applyFont="1" applyFill="1" applyBorder="1" applyAlignment="1" applyProtection="1">
      <alignment vertical="center"/>
      <protection locked="0"/>
    </xf>
    <xf numFmtId="1" fontId="2" fillId="3" borderId="5" xfId="0" applyNumberFormat="1" applyFont="1" applyFill="1" applyBorder="1" applyAlignment="1">
      <alignment horizontal="center" vertical="center"/>
    </xf>
    <xf numFmtId="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 vertical="center"/>
    </xf>
    <xf numFmtId="0" fontId="45" fillId="0" borderId="18" xfId="0" applyFont="1" applyBorder="1" applyAlignment="1">
      <alignment horizontal="right"/>
    </xf>
    <xf numFmtId="0" fontId="45" fillId="0" borderId="7" xfId="0" applyFont="1" applyBorder="1" applyAlignment="1">
      <alignment horizontal="right"/>
    </xf>
    <xf numFmtId="4" fontId="65" fillId="0" borderId="18" xfId="0" applyNumberFormat="1" applyFont="1" applyBorder="1" applyAlignment="1">
      <alignment horizontal="right"/>
    </xf>
    <xf numFmtId="4" fontId="65" fillId="0" borderId="12" xfId="0" applyNumberFormat="1" applyFont="1" applyBorder="1" applyAlignment="1">
      <alignment horizontal="right"/>
    </xf>
    <xf numFmtId="0" fontId="22" fillId="0" borderId="18" xfId="0" applyFont="1" applyBorder="1" applyAlignment="1">
      <alignment horizontal="right"/>
    </xf>
    <xf numFmtId="0" fontId="22" fillId="0" borderId="7" xfId="0" applyFont="1" applyBorder="1" applyAlignment="1">
      <alignment horizontal="right"/>
    </xf>
    <xf numFmtId="0" fontId="22" fillId="0" borderId="12" xfId="0" applyFont="1" applyBorder="1" applyAlignment="1">
      <alignment horizontal="right"/>
    </xf>
    <xf numFmtId="4" fontId="15" fillId="0" borderId="1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0" fontId="7" fillId="3" borderId="20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4" fillId="3" borderId="1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4" fontId="3" fillId="0" borderId="18" xfId="17" applyNumberFormat="1" applyFont="1" applyBorder="1" applyAlignment="1">
      <alignment horizontal="right"/>
    </xf>
    <xf numFmtId="4" fontId="3" fillId="0" borderId="12" xfId="17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4" fillId="7" borderId="1" xfId="0" applyFont="1" applyFill="1" applyBorder="1" applyAlignment="1">
      <alignment horizontal="center" vertical="center" wrapText="1"/>
    </xf>
    <xf numFmtId="0" fontId="34" fillId="7" borderId="2" xfId="0" applyFont="1" applyFill="1" applyBorder="1" applyAlignment="1">
      <alignment horizontal="center" vertical="center" wrapText="1"/>
    </xf>
    <xf numFmtId="0" fontId="34" fillId="7" borderId="10" xfId="0" applyFont="1" applyFill="1" applyBorder="1" applyAlignment="1">
      <alignment horizontal="center" vertical="center" wrapText="1"/>
    </xf>
    <xf numFmtId="0" fontId="34" fillId="7" borderId="3" xfId="0" applyFont="1" applyFill="1" applyBorder="1" applyAlignment="1">
      <alignment horizontal="center" vertical="center" wrapText="1"/>
    </xf>
    <xf numFmtId="0" fontId="34" fillId="7" borderId="4" xfId="0" applyFont="1" applyFill="1" applyBorder="1" applyAlignment="1">
      <alignment horizontal="center" vertical="center" wrapText="1"/>
    </xf>
    <xf numFmtId="0" fontId="34" fillId="7" borderId="9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left"/>
    </xf>
    <xf numFmtId="0" fontId="21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3" fillId="0" borderId="3" xfId="11" applyFont="1" applyBorder="1" applyAlignment="1">
      <alignment horizontal="left" vertical="center"/>
    </xf>
    <xf numFmtId="0" fontId="3" fillId="0" borderId="4" xfId="11" applyFont="1" applyBorder="1" applyAlignment="1">
      <alignment horizontal="left" vertical="center"/>
    </xf>
    <xf numFmtId="0" fontId="3" fillId="0" borderId="9" xfId="11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6" xfId="11" applyFont="1" applyBorder="1" applyAlignment="1">
      <alignment horizontal="left" vertical="center"/>
    </xf>
    <xf numFmtId="0" fontId="3" fillId="0" borderId="0" xfId="11" applyFont="1" applyAlignment="1">
      <alignment horizontal="left" vertical="center"/>
    </xf>
    <xf numFmtId="0" fontId="3" fillId="0" borderId="16" xfId="1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3" fillId="0" borderId="20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top"/>
    </xf>
    <xf numFmtId="0" fontId="3" fillId="0" borderId="13" xfId="0" applyFont="1" applyBorder="1" applyAlignment="1">
      <alignment horizontal="center" vertical="top"/>
    </xf>
    <xf numFmtId="0" fontId="23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4" fontId="7" fillId="0" borderId="18" xfId="17" applyNumberFormat="1" applyFont="1" applyBorder="1" applyAlignment="1">
      <alignment horizontal="right"/>
    </xf>
    <xf numFmtId="4" fontId="7" fillId="0" borderId="12" xfId="17" applyNumberFormat="1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3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4" fontId="3" fillId="0" borderId="18" xfId="0" applyNumberFormat="1" applyFont="1" applyBorder="1" applyAlignment="1">
      <alignment horizontal="right"/>
    </xf>
    <xf numFmtId="4" fontId="3" fillId="0" borderId="12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/>
    </xf>
    <xf numFmtId="4" fontId="7" fillId="0" borderId="12" xfId="0" applyNumberFormat="1" applyFont="1" applyBorder="1" applyAlignment="1">
      <alignment horizontal="right"/>
    </xf>
    <xf numFmtId="4" fontId="9" fillId="0" borderId="1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9" fillId="0" borderId="18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3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44" fillId="0" borderId="5" xfId="0" applyFont="1" applyBorder="1" applyAlignment="1">
      <alignment horizontal="left"/>
    </xf>
    <xf numFmtId="4" fontId="3" fillId="0" borderId="18" xfId="17" applyNumberFormat="1" applyFont="1" applyFill="1" applyBorder="1" applyAlignment="1">
      <alignment horizontal="right"/>
    </xf>
    <xf numFmtId="4" fontId="3" fillId="0" borderId="12" xfId="17" applyNumberFormat="1" applyFont="1" applyFill="1" applyBorder="1" applyAlignment="1">
      <alignment horizontal="right"/>
    </xf>
    <xf numFmtId="0" fontId="7" fillId="0" borderId="1" xfId="12" applyFont="1" applyBorder="1" applyAlignment="1">
      <alignment horizontal="left" vertical="top"/>
    </xf>
    <xf numFmtId="0" fontId="7" fillId="0" borderId="2" xfId="12" applyFont="1" applyBorder="1" applyAlignment="1">
      <alignment horizontal="left" vertical="top"/>
    </xf>
    <xf numFmtId="0" fontId="7" fillId="0" borderId="1" xfId="1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9" fillId="0" borderId="1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6" xfId="11" applyFont="1" applyBorder="1" applyAlignment="1">
      <alignment horizontal="left" vertical="center"/>
    </xf>
    <xf numFmtId="0" fontId="6" fillId="0" borderId="0" xfId="11" applyFont="1" applyAlignment="1">
      <alignment horizontal="left" vertical="center"/>
    </xf>
    <xf numFmtId="0" fontId="6" fillId="0" borderId="16" xfId="11" applyFont="1" applyBorder="1" applyAlignment="1">
      <alignment horizontal="left" vertical="center"/>
    </xf>
    <xf numFmtId="0" fontId="6" fillId="0" borderId="3" xfId="11" applyFont="1" applyBorder="1" applyAlignment="1">
      <alignment horizontal="left" vertical="center"/>
    </xf>
    <xf numFmtId="0" fontId="6" fillId="0" borderId="4" xfId="11" applyFont="1" applyBorder="1" applyAlignment="1">
      <alignment horizontal="left" vertical="center"/>
    </xf>
    <xf numFmtId="0" fontId="6" fillId="0" borderId="9" xfId="11" applyFont="1" applyBorder="1" applyAlignment="1">
      <alignment horizontal="left" vertical="center"/>
    </xf>
    <xf numFmtId="0" fontId="6" fillId="0" borderId="6" xfId="6" applyFont="1" applyBorder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6" fillId="0" borderId="16" xfId="6" applyFont="1" applyBorder="1" applyAlignment="1">
      <alignment horizontal="left" vertical="center"/>
    </xf>
    <xf numFmtId="0" fontId="6" fillId="0" borderId="1" xfId="6" applyFont="1" applyBorder="1" applyAlignment="1">
      <alignment horizontal="left" vertical="top"/>
    </xf>
    <xf numFmtId="0" fontId="6" fillId="0" borderId="2" xfId="6" applyFont="1" applyBorder="1" applyAlignment="1">
      <alignment horizontal="left" vertical="top"/>
    </xf>
    <xf numFmtId="0" fontId="6" fillId="0" borderId="10" xfId="6" applyFont="1" applyBorder="1" applyAlignment="1">
      <alignment horizontal="left" vertical="top"/>
    </xf>
    <xf numFmtId="40" fontId="6" fillId="0" borderId="1" xfId="17" applyFont="1" applyBorder="1" applyAlignment="1">
      <alignment horizontal="left" vertical="top"/>
    </xf>
    <xf numFmtId="40" fontId="6" fillId="0" borderId="10" xfId="17" applyFont="1" applyBorder="1" applyAlignment="1">
      <alignment horizontal="left" vertical="top"/>
    </xf>
    <xf numFmtId="0" fontId="6" fillId="0" borderId="3" xfId="11" applyFont="1" applyBorder="1" applyAlignment="1">
      <alignment horizontal="left" vertical="top"/>
    </xf>
    <xf numFmtId="0" fontId="6" fillId="0" borderId="4" xfId="11" applyFont="1" applyBorder="1" applyAlignment="1">
      <alignment horizontal="left" vertical="top"/>
    </xf>
    <xf numFmtId="0" fontId="6" fillId="0" borderId="9" xfId="11" applyFont="1" applyBorder="1" applyAlignment="1">
      <alignment horizontal="left" vertical="top"/>
    </xf>
    <xf numFmtId="0" fontId="16" fillId="0" borderId="6" xfId="6" applyFont="1" applyBorder="1" applyAlignment="1">
      <alignment horizontal="left" vertical="top"/>
    </xf>
    <xf numFmtId="0" fontId="16" fillId="0" borderId="0" xfId="6" applyFont="1" applyAlignment="1">
      <alignment horizontal="left" vertical="top"/>
    </xf>
    <xf numFmtId="0" fontId="16" fillId="0" borderId="16" xfId="6" applyFont="1" applyBorder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6" fillId="0" borderId="1" xfId="11" applyFont="1" applyBorder="1" applyAlignment="1">
      <alignment horizontal="left" vertical="top"/>
    </xf>
    <xf numFmtId="0" fontId="6" fillId="0" borderId="2" xfId="11" applyFont="1" applyBorder="1" applyAlignment="1">
      <alignment horizontal="left" vertical="top"/>
    </xf>
    <xf numFmtId="0" fontId="6" fillId="0" borderId="10" xfId="11" applyFont="1" applyBorder="1" applyAlignment="1">
      <alignment horizontal="left" vertical="top"/>
    </xf>
    <xf numFmtId="0" fontId="7" fillId="0" borderId="1" xfId="11" applyFont="1" applyBorder="1" applyAlignment="1">
      <alignment horizontal="left" vertical="top"/>
    </xf>
    <xf numFmtId="0" fontId="7" fillId="0" borderId="10" xfId="11" applyFont="1" applyBorder="1" applyAlignment="1">
      <alignment horizontal="left" vertical="top"/>
    </xf>
    <xf numFmtId="0" fontId="7" fillId="0" borderId="5" xfId="11" applyFont="1" applyBorder="1" applyAlignment="1">
      <alignment horizontal="center" vertical="center"/>
    </xf>
    <xf numFmtId="0" fontId="7" fillId="0" borderId="18" xfId="11" applyFont="1" applyBorder="1" applyAlignment="1">
      <alignment horizontal="center" vertical="center" wrapText="1"/>
    </xf>
    <xf numFmtId="0" fontId="7" fillId="0" borderId="7" xfId="11" applyFont="1" applyBorder="1" applyAlignment="1">
      <alignment horizontal="center" vertical="center" wrapText="1"/>
    </xf>
    <xf numFmtId="0" fontId="7" fillId="0" borderId="12" xfId="11" applyFont="1" applyBorder="1" applyAlignment="1">
      <alignment horizontal="center" vertical="center" wrapText="1"/>
    </xf>
    <xf numFmtId="166" fontId="23" fillId="0" borderId="5" xfId="11" applyNumberFormat="1" applyFont="1" applyBorder="1" applyAlignment="1">
      <alignment horizontal="right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7" fillId="0" borderId="2" xfId="11" applyFont="1" applyBorder="1" applyAlignment="1">
      <alignment horizontal="left" vertical="top"/>
    </xf>
    <xf numFmtId="0" fontId="7" fillId="3" borderId="10" xfId="0" applyFont="1" applyFill="1" applyBorder="1" applyAlignment="1">
      <alignment horizontal="left" vertical="top"/>
    </xf>
    <xf numFmtId="0" fontId="4" fillId="3" borderId="13" xfId="0" applyFont="1" applyFill="1" applyBorder="1" applyAlignment="1">
      <alignment horizontal="center" vertical="center"/>
    </xf>
    <xf numFmtId="0" fontId="4" fillId="3" borderId="2" xfId="11" applyFont="1" applyFill="1" applyBorder="1" applyAlignment="1">
      <alignment horizontal="center" vertical="center" wrapText="1"/>
    </xf>
    <xf numFmtId="0" fontId="4" fillId="3" borderId="10" xfId="11" applyFont="1" applyFill="1" applyBorder="1" applyAlignment="1">
      <alignment horizontal="center" vertical="center" wrapText="1"/>
    </xf>
    <xf numFmtId="0" fontId="4" fillId="3" borderId="4" xfId="11" applyFont="1" applyFill="1" applyBorder="1" applyAlignment="1">
      <alignment horizontal="center" vertical="center" wrapText="1"/>
    </xf>
    <xf numFmtId="0" fontId="4" fillId="3" borderId="9" xfId="1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5" fillId="0" borderId="98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37" xfId="12" applyFont="1" applyBorder="1" applyAlignment="1">
      <alignment horizontal="left" vertical="top"/>
    </xf>
    <xf numFmtId="0" fontId="5" fillId="0" borderId="0" xfId="12" applyFont="1" applyAlignment="1">
      <alignment horizontal="left" vertical="top"/>
    </xf>
    <xf numFmtId="0" fontId="5" fillId="0" borderId="16" xfId="12" applyFont="1" applyBorder="1" applyAlignment="1">
      <alignment horizontal="left" vertical="top"/>
    </xf>
    <xf numFmtId="0" fontId="5" fillId="0" borderId="1" xfId="12" applyFont="1" applyBorder="1" applyAlignment="1">
      <alignment horizontal="left" vertical="top"/>
    </xf>
    <xf numFmtId="0" fontId="5" fillId="0" borderId="2" xfId="12" applyFont="1" applyBorder="1" applyAlignment="1">
      <alignment horizontal="left" vertical="top"/>
    </xf>
    <xf numFmtId="0" fontId="5" fillId="0" borderId="85" xfId="12" applyFont="1" applyBorder="1" applyAlignment="1">
      <alignment horizontal="left" vertical="top"/>
    </xf>
    <xf numFmtId="0" fontId="5" fillId="0" borderId="6" xfId="12" applyFont="1" applyBorder="1" applyAlignment="1">
      <alignment horizontal="left" vertical="top"/>
    </xf>
    <xf numFmtId="0" fontId="5" fillId="0" borderId="87" xfId="12" applyFont="1" applyBorder="1" applyAlignment="1">
      <alignment horizontal="left" vertical="top"/>
    </xf>
    <xf numFmtId="0" fontId="23" fillId="0" borderId="36" xfId="10" applyFont="1" applyBorder="1" applyAlignment="1">
      <alignment horizontal="left" vertical="top"/>
    </xf>
    <xf numFmtId="0" fontId="23" fillId="0" borderId="2" xfId="10" applyFont="1" applyBorder="1" applyAlignment="1">
      <alignment horizontal="left" vertical="top"/>
    </xf>
    <xf numFmtId="0" fontId="23" fillId="0" borderId="85" xfId="10" applyFont="1" applyBorder="1" applyAlignment="1">
      <alignment horizontal="left" vertical="top"/>
    </xf>
    <xf numFmtId="0" fontId="21" fillId="0" borderId="94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5" fillId="0" borderId="69" xfId="0" applyFont="1" applyBorder="1" applyAlignment="1">
      <alignment horizontal="left" vertical="center" wrapText="1"/>
    </xf>
    <xf numFmtId="0" fontId="15" fillId="0" borderId="84" xfId="0" applyFont="1" applyBorder="1" applyAlignment="1">
      <alignment horizontal="left" vertical="center" wrapText="1"/>
    </xf>
    <xf numFmtId="0" fontId="0" fillId="0" borderId="83" xfId="0" applyBorder="1" applyAlignment="1">
      <alignment horizontal="center"/>
    </xf>
    <xf numFmtId="0" fontId="0" fillId="0" borderId="69" xfId="0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0" xfId="12" applyFont="1" applyBorder="1" applyAlignment="1">
      <alignment horizontal="center" vertical="center" wrapText="1"/>
    </xf>
    <xf numFmtId="0" fontId="9" fillId="0" borderId="13" xfId="12" applyFont="1" applyBorder="1" applyAlignment="1">
      <alignment horizontal="center" vertical="center" wrapText="1"/>
    </xf>
    <xf numFmtId="0" fontId="9" fillId="0" borderId="18" xfId="12" applyFont="1" applyBorder="1" applyAlignment="1">
      <alignment horizontal="center" vertical="center" wrapText="1"/>
    </xf>
    <xf numFmtId="0" fontId="9" fillId="0" borderId="12" xfId="12" applyFont="1" applyBorder="1" applyAlignment="1">
      <alignment horizontal="center" vertical="center" wrapText="1"/>
    </xf>
    <xf numFmtId="0" fontId="7" fillId="0" borderId="86" xfId="12" applyFont="1" applyBorder="1" applyAlignment="1">
      <alignment horizontal="center" vertical="top"/>
    </xf>
    <xf numFmtId="0" fontId="7" fillId="0" borderId="4" xfId="12" applyFont="1" applyBorder="1" applyAlignment="1">
      <alignment horizontal="center" vertical="top"/>
    </xf>
    <xf numFmtId="0" fontId="9" fillId="0" borderId="90" xfId="12" applyFont="1" applyBorder="1" applyAlignment="1">
      <alignment horizontal="center" vertical="center" wrapText="1"/>
    </xf>
    <xf numFmtId="0" fontId="9" fillId="0" borderId="89" xfId="12" applyFont="1" applyBorder="1" applyAlignment="1">
      <alignment horizontal="center" vertical="center"/>
    </xf>
    <xf numFmtId="0" fontId="9" fillId="0" borderId="91" xfId="12" applyFont="1" applyBorder="1" applyAlignment="1">
      <alignment horizontal="center" vertical="center"/>
    </xf>
    <xf numFmtId="166" fontId="9" fillId="0" borderId="94" xfId="12" applyNumberFormat="1" applyFont="1" applyBorder="1" applyAlignment="1">
      <alignment horizontal="right" vertical="center"/>
    </xf>
    <xf numFmtId="166" fontId="9" fillId="0" borderId="7" xfId="12" applyNumberFormat="1" applyFont="1" applyBorder="1" applyAlignment="1">
      <alignment horizontal="right" vertical="center"/>
    </xf>
    <xf numFmtId="0" fontId="4" fillId="7" borderId="36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8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/>
    </xf>
    <xf numFmtId="0" fontId="4" fillId="3" borderId="36" xfId="12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85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0" xfId="0" applyAlignment="1">
      <alignment wrapText="1"/>
    </xf>
    <xf numFmtId="0" fontId="0" fillId="0" borderId="87" xfId="0" applyBorder="1" applyAlignment="1">
      <alignment wrapText="1"/>
    </xf>
    <xf numFmtId="0" fontId="9" fillId="0" borderId="35" xfId="12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3" xfId="12" applyFont="1" applyBorder="1" applyAlignment="1">
      <alignment horizontal="center" vertical="top"/>
    </xf>
    <xf numFmtId="0" fontId="7" fillId="0" borderId="88" xfId="12" applyFont="1" applyBorder="1" applyAlignment="1">
      <alignment horizontal="center" vertical="top"/>
    </xf>
    <xf numFmtId="0" fontId="9" fillId="0" borderId="18" xfId="12" applyFont="1" applyBorder="1" applyAlignment="1">
      <alignment horizontal="center" vertical="center"/>
    </xf>
    <xf numFmtId="0" fontId="9" fillId="0" borderId="7" xfId="12" applyFont="1" applyBorder="1" applyAlignment="1">
      <alignment horizontal="center" vertical="center"/>
    </xf>
    <xf numFmtId="0" fontId="9" fillId="0" borderId="90" xfId="12" applyFont="1" applyBorder="1" applyAlignment="1">
      <alignment horizontal="center" vertical="center"/>
    </xf>
    <xf numFmtId="0" fontId="9" fillId="0" borderId="6" xfId="1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3" borderId="6" xfId="7" applyFont="1" applyFill="1" applyBorder="1" applyAlignment="1">
      <alignment horizontal="center" vertical="center"/>
    </xf>
    <xf numFmtId="0" fontId="4" fillId="3" borderId="0" xfId="7" applyFont="1" applyFill="1" applyAlignment="1">
      <alignment horizontal="center" vertical="center"/>
    </xf>
    <xf numFmtId="0" fontId="7" fillId="0" borderId="36" xfId="11" applyFont="1" applyBorder="1" applyAlignment="1">
      <alignment horizontal="left" vertical="top"/>
    </xf>
    <xf numFmtId="0" fontId="5" fillId="0" borderId="96" xfId="12" applyFont="1" applyBorder="1" applyAlignment="1">
      <alignment horizontal="left" vertical="top"/>
    </xf>
    <xf numFmtId="0" fontId="5" fillId="0" borderId="22" xfId="12" applyFont="1" applyBorder="1" applyAlignment="1">
      <alignment horizontal="left" vertical="top"/>
    </xf>
    <xf numFmtId="0" fontId="5" fillId="0" borderId="97" xfId="12" applyFont="1" applyBorder="1" applyAlignment="1">
      <alignment horizontal="left" vertical="top"/>
    </xf>
    <xf numFmtId="0" fontId="5" fillId="0" borderId="86" xfId="12" applyFont="1" applyBorder="1" applyAlignment="1">
      <alignment horizontal="center" vertical="top"/>
    </xf>
    <xf numFmtId="0" fontId="5" fillId="0" borderId="4" xfId="12" applyFont="1" applyBorder="1" applyAlignment="1">
      <alignment horizontal="center" vertical="top"/>
    </xf>
    <xf numFmtId="0" fontId="5" fillId="0" borderId="88" xfId="12" applyFont="1" applyBorder="1" applyAlignment="1">
      <alignment horizontal="center" vertical="top"/>
    </xf>
    <xf numFmtId="0" fontId="33" fillId="0" borderId="86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0" fontId="9" fillId="0" borderId="35" xfId="12" applyFont="1" applyBorder="1" applyAlignment="1">
      <alignment horizontal="center" vertical="center"/>
    </xf>
    <xf numFmtId="0" fontId="9" fillId="0" borderId="13" xfId="12" applyFont="1" applyBorder="1" applyAlignment="1">
      <alignment horizontal="center" vertical="center"/>
    </xf>
    <xf numFmtId="0" fontId="3" fillId="0" borderId="37" xfId="9" applyFont="1" applyBorder="1" applyAlignment="1">
      <alignment horizontal="left" vertical="top"/>
    </xf>
    <xf numFmtId="0" fontId="3" fillId="0" borderId="0" xfId="9" applyFont="1" applyAlignment="1">
      <alignment horizontal="left" vertical="top"/>
    </xf>
    <xf numFmtId="0" fontId="3" fillId="0" borderId="87" xfId="9" applyFont="1" applyBorder="1" applyAlignment="1">
      <alignment horizontal="left" vertical="top"/>
    </xf>
    <xf numFmtId="0" fontId="7" fillId="0" borderId="36" xfId="9" applyFont="1" applyBorder="1" applyAlignment="1">
      <alignment horizontal="left" vertical="top"/>
    </xf>
    <xf numFmtId="0" fontId="7" fillId="0" borderId="2" xfId="9" applyFont="1" applyBorder="1" applyAlignment="1">
      <alignment horizontal="left" vertical="top"/>
    </xf>
    <xf numFmtId="0" fontId="7" fillId="0" borderId="85" xfId="9" applyFont="1" applyBorder="1" applyAlignment="1">
      <alignment horizontal="left" vertical="top"/>
    </xf>
    <xf numFmtId="0" fontId="6" fillId="3" borderId="8" xfId="11" applyFont="1" applyFill="1" applyBorder="1" applyAlignment="1">
      <alignment horizontal="left" vertical="top"/>
    </xf>
    <xf numFmtId="0" fontId="6" fillId="3" borderId="100" xfId="11" applyFont="1" applyFill="1" applyBorder="1" applyAlignment="1">
      <alignment horizontal="left" vertical="top"/>
    </xf>
    <xf numFmtId="0" fontId="16" fillId="0" borderId="43" xfId="9" applyFont="1" applyBorder="1" applyAlignment="1">
      <alignment horizontal="center" vertical="center" wrapText="1"/>
    </xf>
    <xf numFmtId="0" fontId="16" fillId="0" borderId="102" xfId="9" applyFont="1" applyBorder="1" applyAlignment="1">
      <alignment horizontal="center" vertical="center" wrapText="1"/>
    </xf>
    <xf numFmtId="0" fontId="16" fillId="0" borderId="39" xfId="9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97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8" xfId="0" applyFont="1" applyBorder="1" applyAlignment="1">
      <alignment horizontal="left" vertical="top"/>
    </xf>
    <xf numFmtId="0" fontId="3" fillId="0" borderId="36" xfId="0" applyFont="1" applyBorder="1" applyAlignment="1">
      <alignment horizontal="left" vertical="top"/>
    </xf>
    <xf numFmtId="0" fontId="3" fillId="0" borderId="8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89" xfId="0" applyFont="1" applyBorder="1" applyAlignment="1">
      <alignment horizontal="left" vertical="top"/>
    </xf>
    <xf numFmtId="0" fontId="3" fillId="0" borderId="35" xfId="0" applyFont="1" applyBorder="1" applyAlignment="1">
      <alignment horizontal="left" vertical="top"/>
    </xf>
    <xf numFmtId="0" fontId="3" fillId="0" borderId="91" xfId="0" applyFont="1" applyBorder="1" applyAlignment="1">
      <alignment horizontal="center" vertical="top"/>
    </xf>
    <xf numFmtId="0" fontId="7" fillId="0" borderId="104" xfId="9" applyFont="1" applyBorder="1" applyAlignment="1">
      <alignment horizontal="center" vertical="center"/>
    </xf>
    <xf numFmtId="0" fontId="7" fillId="0" borderId="44" xfId="9" applyFont="1" applyBorder="1" applyAlignment="1">
      <alignment horizontal="center" vertical="center"/>
    </xf>
    <xf numFmtId="0" fontId="7" fillId="0" borderId="104" xfId="10" applyFont="1" applyBorder="1" applyAlignment="1">
      <alignment horizontal="center" vertical="center"/>
    </xf>
    <xf numFmtId="0" fontId="7" fillId="0" borderId="44" xfId="10" applyFont="1" applyBorder="1" applyAlignment="1">
      <alignment horizontal="center" vertical="center"/>
    </xf>
    <xf numFmtId="0" fontId="7" fillId="0" borderId="96" xfId="9" applyFont="1" applyBorder="1" applyAlignment="1">
      <alignment horizontal="center" vertical="center"/>
    </xf>
    <xf numFmtId="0" fontId="7" fillId="0" borderId="22" xfId="9" applyFont="1" applyBorder="1" applyAlignment="1">
      <alignment horizontal="center" vertical="center"/>
    </xf>
    <xf numFmtId="0" fontId="7" fillId="0" borderId="38" xfId="9" applyFont="1" applyBorder="1" applyAlignment="1">
      <alignment horizontal="center" vertical="center"/>
    </xf>
    <xf numFmtId="0" fontId="7" fillId="0" borderId="99" xfId="9" applyFont="1" applyBorder="1" applyAlignment="1">
      <alignment horizontal="center" vertical="center"/>
    </xf>
    <xf numFmtId="0" fontId="7" fillId="0" borderId="8" xfId="9" applyFont="1" applyBorder="1" applyAlignment="1">
      <alignment horizontal="center" vertical="center"/>
    </xf>
    <xf numFmtId="0" fontId="7" fillId="0" borderId="11" xfId="9" applyFont="1" applyBorder="1" applyAlignment="1">
      <alignment horizontal="center" vertical="center"/>
    </xf>
    <xf numFmtId="0" fontId="3" fillId="0" borderId="7" xfId="10" applyFont="1" applyBorder="1" applyAlignment="1">
      <alignment horizontal="left" vertical="center"/>
    </xf>
    <xf numFmtId="0" fontId="7" fillId="0" borderId="0" xfId="9" applyFont="1" applyAlignment="1">
      <alignment horizontal="center" vertical="center" wrapText="1"/>
    </xf>
    <xf numFmtId="0" fontId="16" fillId="0" borderId="41" xfId="9" applyFont="1" applyBorder="1" applyAlignment="1">
      <alignment horizontal="center" vertical="center" wrapText="1"/>
    </xf>
    <xf numFmtId="0" fontId="7" fillId="0" borderId="39" xfId="9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7" fillId="0" borderId="35" xfId="9" applyFont="1" applyBorder="1" applyAlignment="1">
      <alignment horizontal="center" vertical="center" wrapText="1"/>
    </xf>
    <xf numFmtId="0" fontId="7" fillId="0" borderId="13" xfId="9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5" fillId="0" borderId="69" xfId="9" applyFont="1" applyBorder="1" applyAlignment="1">
      <alignment horizontal="left" vertical="center" wrapText="1"/>
    </xf>
    <xf numFmtId="0" fontId="15" fillId="0" borderId="84" xfId="9" applyFont="1" applyBorder="1" applyAlignment="1">
      <alignment horizontal="left" vertical="center" wrapText="1"/>
    </xf>
    <xf numFmtId="0" fontId="3" fillId="0" borderId="83" xfId="9" applyFont="1" applyBorder="1" applyAlignment="1">
      <alignment horizontal="center" vertical="center"/>
    </xf>
    <xf numFmtId="0" fontId="3" fillId="0" borderId="69" xfId="9" applyFont="1" applyBorder="1" applyAlignment="1">
      <alignment horizontal="center" vertical="center"/>
    </xf>
    <xf numFmtId="0" fontId="21" fillId="3" borderId="99" xfId="0" applyFont="1" applyFill="1" applyBorder="1" applyAlignment="1">
      <alignment horizontal="left" vertical="center" wrapText="1"/>
    </xf>
    <xf numFmtId="0" fontId="21" fillId="3" borderId="8" xfId="0" applyFont="1" applyFill="1" applyBorder="1" applyAlignment="1">
      <alignment horizontal="left" vertical="center" wrapText="1"/>
    </xf>
    <xf numFmtId="0" fontId="21" fillId="3" borderId="11" xfId="0" applyFont="1" applyFill="1" applyBorder="1" applyAlignment="1">
      <alignment horizontal="left" vertical="center" wrapText="1"/>
    </xf>
    <xf numFmtId="0" fontId="4" fillId="3" borderId="3" xfId="6" applyFont="1" applyFill="1" applyBorder="1" applyAlignment="1">
      <alignment horizontal="center" vertical="center"/>
    </xf>
    <xf numFmtId="0" fontId="4" fillId="3" borderId="9" xfId="6" applyFont="1" applyFill="1" applyBorder="1" applyAlignment="1">
      <alignment horizontal="center" vertical="center"/>
    </xf>
    <xf numFmtId="0" fontId="7" fillId="3" borderId="37" xfId="9" applyFont="1" applyFill="1" applyBorder="1" applyAlignment="1">
      <alignment horizontal="left" vertical="top"/>
    </xf>
    <xf numFmtId="0" fontId="7" fillId="3" borderId="0" xfId="9" applyFont="1" applyFill="1" applyAlignment="1">
      <alignment horizontal="left" vertical="top"/>
    </xf>
    <xf numFmtId="0" fontId="7" fillId="3" borderId="87" xfId="9" applyFont="1" applyFill="1" applyBorder="1" applyAlignment="1">
      <alignment horizontal="left" vertical="top"/>
    </xf>
    <xf numFmtId="0" fontId="7" fillId="3" borderId="2" xfId="9" applyFont="1" applyFill="1" applyBorder="1" applyAlignment="1">
      <alignment horizontal="left" vertical="top"/>
    </xf>
    <xf numFmtId="0" fontId="7" fillId="3" borderId="85" xfId="9" applyFont="1" applyFill="1" applyBorder="1" applyAlignment="1">
      <alignment horizontal="left" vertical="top"/>
    </xf>
    <xf numFmtId="0" fontId="7" fillId="3" borderId="36" xfId="9" applyFont="1" applyFill="1" applyBorder="1" applyAlignment="1">
      <alignment horizontal="left" vertical="top"/>
    </xf>
    <xf numFmtId="0" fontId="7" fillId="3" borderId="10" xfId="9" applyFont="1" applyFill="1" applyBorder="1" applyAlignment="1">
      <alignment horizontal="left" vertical="top"/>
    </xf>
    <xf numFmtId="0" fontId="3" fillId="0" borderId="94" xfId="9" applyFont="1" applyBorder="1" applyAlignment="1">
      <alignment horizontal="left" vertical="center" wrapText="1"/>
    </xf>
    <xf numFmtId="0" fontId="3" fillId="0" borderId="7" xfId="9" applyFont="1" applyBorder="1" applyAlignment="1">
      <alignment horizontal="left" vertical="center" wrapText="1"/>
    </xf>
    <xf numFmtId="0" fontId="3" fillId="0" borderId="12" xfId="9" applyFont="1" applyBorder="1" applyAlignment="1">
      <alignment horizontal="left" vertical="center" wrapText="1"/>
    </xf>
    <xf numFmtId="49" fontId="3" fillId="0" borderId="43" xfId="10" applyNumberFormat="1" applyFont="1" applyBorder="1" applyAlignment="1">
      <alignment horizontal="left" vertical="center" wrapText="1"/>
    </xf>
    <xf numFmtId="49" fontId="3" fillId="0" borderId="40" xfId="10" applyNumberFormat="1" applyFont="1" applyBorder="1" applyAlignment="1">
      <alignment horizontal="left" vertical="center" wrapText="1"/>
    </xf>
    <xf numFmtId="49" fontId="3" fillId="0" borderId="41" xfId="10" applyNumberFormat="1" applyFont="1" applyBorder="1" applyAlignment="1">
      <alignment horizontal="left" vertical="center" wrapText="1"/>
    </xf>
    <xf numFmtId="0" fontId="3" fillId="3" borderId="94" xfId="10" applyFont="1" applyFill="1" applyBorder="1" applyAlignment="1">
      <alignment horizontal="left" vertical="center" wrapText="1"/>
    </xf>
    <xf numFmtId="0" fontId="3" fillId="3" borderId="7" xfId="10" applyFont="1" applyFill="1" applyBorder="1" applyAlignment="1">
      <alignment horizontal="left" vertical="center" wrapText="1"/>
    </xf>
    <xf numFmtId="0" fontId="3" fillId="3" borderId="12" xfId="10" applyFont="1" applyFill="1" applyBorder="1" applyAlignment="1">
      <alignment horizontal="left" vertical="center" wrapText="1"/>
    </xf>
    <xf numFmtId="49" fontId="3" fillId="0" borderId="43" xfId="10" applyNumberFormat="1" applyFont="1" applyBorder="1" applyAlignment="1">
      <alignment horizontal="left" vertical="center"/>
    </xf>
    <xf numFmtId="49" fontId="3" fillId="0" borderId="40" xfId="10" applyNumberFormat="1" applyFont="1" applyBorder="1" applyAlignment="1">
      <alignment horizontal="left" vertical="center"/>
    </xf>
    <xf numFmtId="49" fontId="3" fillId="0" borderId="41" xfId="10" applyNumberFormat="1" applyFont="1" applyBorder="1" applyAlignment="1">
      <alignment horizontal="left" vertical="center"/>
    </xf>
    <xf numFmtId="49" fontId="3" fillId="0" borderId="94" xfId="9" applyNumberFormat="1" applyFont="1" applyBorder="1" applyAlignment="1">
      <alignment horizontal="left" vertical="center"/>
    </xf>
    <xf numFmtId="49" fontId="3" fillId="0" borderId="7" xfId="9" applyNumberFormat="1" applyFont="1" applyBorder="1" applyAlignment="1">
      <alignment horizontal="left" vertical="center"/>
    </xf>
    <xf numFmtId="49" fontId="3" fillId="0" borderId="12" xfId="9" applyNumberFormat="1" applyFont="1" applyBorder="1" applyAlignment="1">
      <alignment horizontal="left" vertical="center"/>
    </xf>
    <xf numFmtId="2" fontId="75" fillId="0" borderId="18" xfId="0" applyNumberFormat="1" applyFont="1" applyBorder="1" applyAlignment="1">
      <alignment horizontal="left" vertical="center" wrapText="1"/>
    </xf>
    <xf numFmtId="2" fontId="75" fillId="0" borderId="7" xfId="0" applyNumberFormat="1" applyFont="1" applyBorder="1" applyAlignment="1">
      <alignment horizontal="left" vertical="center" wrapText="1"/>
    </xf>
    <xf numFmtId="2" fontId="75" fillId="0" borderId="12" xfId="0" applyNumberFormat="1" applyFont="1" applyBorder="1" applyAlignment="1">
      <alignment horizontal="left" vertical="center" wrapText="1"/>
    </xf>
    <xf numFmtId="0" fontId="6" fillId="0" borderId="37" xfId="11" applyFont="1" applyBorder="1" applyAlignment="1">
      <alignment horizontal="left" vertical="top"/>
    </xf>
    <xf numFmtId="0" fontId="6" fillId="0" borderId="0" xfId="11" applyFont="1" applyAlignment="1">
      <alignment horizontal="left" vertical="top"/>
    </xf>
    <xf numFmtId="0" fontId="6" fillId="0" borderId="87" xfId="11" applyFont="1" applyBorder="1" applyAlignment="1">
      <alignment horizontal="left" vertical="top"/>
    </xf>
    <xf numFmtId="0" fontId="15" fillId="0" borderId="69" xfId="11" applyFont="1" applyBorder="1" applyAlignment="1">
      <alignment horizontal="left" vertical="center" wrapText="1"/>
    </xf>
    <xf numFmtId="0" fontId="15" fillId="0" borderId="84" xfId="11" applyFont="1" applyBorder="1" applyAlignment="1">
      <alignment horizontal="left" vertical="center" wrapText="1"/>
    </xf>
    <xf numFmtId="0" fontId="3" fillId="0" borderId="83" xfId="11" applyFont="1" applyBorder="1" applyAlignment="1">
      <alignment horizontal="center" vertical="center"/>
    </xf>
    <xf numFmtId="0" fontId="3" fillId="0" borderId="69" xfId="11" applyFont="1" applyBorder="1" applyAlignment="1">
      <alignment horizontal="center" vertical="center"/>
    </xf>
    <xf numFmtId="0" fontId="3" fillId="0" borderId="96" xfId="0" applyFont="1" applyBorder="1" applyAlignment="1">
      <alignment horizontal="left" vertical="top"/>
    </xf>
    <xf numFmtId="0" fontId="3" fillId="0" borderId="38" xfId="0" applyFont="1" applyBorder="1" applyAlignment="1">
      <alignment horizontal="left" vertical="top"/>
    </xf>
    <xf numFmtId="0" fontId="7" fillId="0" borderId="37" xfId="11" applyFont="1" applyBorder="1" applyAlignment="1">
      <alignment horizontal="left" vertical="top"/>
    </xf>
    <xf numFmtId="0" fontId="7" fillId="0" borderId="0" xfId="11" applyFont="1" applyAlignment="1">
      <alignment horizontal="left" vertical="top"/>
    </xf>
    <xf numFmtId="0" fontId="7" fillId="0" borderId="87" xfId="11" applyFont="1" applyBorder="1" applyAlignment="1">
      <alignment horizontal="left" vertical="top"/>
    </xf>
    <xf numFmtId="0" fontId="23" fillId="0" borderId="3" xfId="11" applyFont="1" applyBorder="1" applyAlignment="1">
      <alignment horizontal="center" vertical="center" wrapText="1"/>
    </xf>
    <xf numFmtId="0" fontId="23" fillId="0" borderId="88" xfId="11" applyFont="1" applyBorder="1" applyAlignment="1">
      <alignment horizontal="center" vertical="center" wrapText="1"/>
    </xf>
    <xf numFmtId="0" fontId="23" fillId="0" borderId="89" xfId="11" applyFont="1" applyBorder="1" applyAlignment="1">
      <alignment horizontal="center" vertical="center"/>
    </xf>
    <xf numFmtId="0" fontId="23" fillId="0" borderId="91" xfId="11" applyFont="1" applyBorder="1" applyAlignment="1">
      <alignment horizontal="center" vertical="center"/>
    </xf>
    <xf numFmtId="0" fontId="7" fillId="0" borderId="36" xfId="11" applyFont="1" applyBorder="1" applyAlignment="1">
      <alignment horizontal="left" vertical="top" wrapText="1"/>
    </xf>
    <xf numFmtId="0" fontId="7" fillId="0" borderId="2" xfId="11" applyFont="1" applyBorder="1" applyAlignment="1">
      <alignment horizontal="left" vertical="top" wrapText="1"/>
    </xf>
    <xf numFmtId="0" fontId="7" fillId="0" borderId="10" xfId="11" applyFont="1" applyBorder="1" applyAlignment="1">
      <alignment horizontal="left" vertical="top" wrapText="1"/>
    </xf>
    <xf numFmtId="0" fontId="21" fillId="0" borderId="86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3" fillId="0" borderId="0" xfId="11" applyFont="1" applyAlignment="1">
      <alignment horizontal="center" vertical="center"/>
    </xf>
    <xf numFmtId="0" fontId="23" fillId="0" borderId="16" xfId="11" applyFont="1" applyBorder="1" applyAlignment="1">
      <alignment horizontal="center" vertical="center"/>
    </xf>
    <xf numFmtId="0" fontId="23" fillId="0" borderId="4" xfId="11" applyFont="1" applyBorder="1" applyAlignment="1">
      <alignment horizontal="center" vertical="center"/>
    </xf>
    <xf numFmtId="0" fontId="23" fillId="0" borderId="9" xfId="11" applyFont="1" applyBorder="1" applyAlignment="1">
      <alignment horizontal="center" vertical="center"/>
    </xf>
    <xf numFmtId="0" fontId="9" fillId="0" borderId="2" xfId="11" applyFont="1" applyBorder="1" applyAlignment="1">
      <alignment horizontal="center" vertical="center"/>
    </xf>
    <xf numFmtId="0" fontId="9" fillId="0" borderId="10" xfId="11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2" fillId="0" borderId="9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3" fillId="0" borderId="9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23" fillId="0" borderId="37" xfId="11" applyFont="1" applyBorder="1" applyAlignment="1">
      <alignment horizontal="center" vertical="center"/>
    </xf>
    <xf numFmtId="0" fontId="23" fillId="0" borderId="86" xfId="11" applyFont="1" applyBorder="1" applyAlignment="1">
      <alignment horizontal="center" vertical="center"/>
    </xf>
    <xf numFmtId="0" fontId="23" fillId="0" borderId="4" xfId="11" applyFont="1" applyBorder="1" applyAlignment="1">
      <alignment horizontal="center" vertical="center" wrapText="1"/>
    </xf>
    <xf numFmtId="0" fontId="9" fillId="0" borderId="104" xfId="12" applyFont="1" applyBorder="1" applyAlignment="1">
      <alignment horizontal="center" vertical="center"/>
    </xf>
    <xf numFmtId="0" fontId="9" fillId="0" borderId="44" xfId="12" applyFont="1" applyBorder="1" applyAlignment="1">
      <alignment horizontal="center" vertical="center"/>
    </xf>
    <xf numFmtId="0" fontId="9" fillId="0" borderId="15" xfId="12" applyFont="1" applyBorder="1" applyAlignment="1">
      <alignment horizontal="center" vertical="center"/>
    </xf>
    <xf numFmtId="0" fontId="15" fillId="7" borderId="36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15" fillId="7" borderId="86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 wrapText="1"/>
    </xf>
    <xf numFmtId="2" fontId="75" fillId="0" borderId="94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vertical="top"/>
    </xf>
    <xf numFmtId="0" fontId="3" fillId="0" borderId="86" xfId="11" applyFont="1" applyBorder="1" applyAlignment="1">
      <alignment horizontal="left" vertical="center"/>
    </xf>
    <xf numFmtId="0" fontId="3" fillId="0" borderId="88" xfId="11" applyFont="1" applyBorder="1" applyAlignment="1">
      <alignment horizontal="left" vertical="center"/>
    </xf>
    <xf numFmtId="166" fontId="3" fillId="0" borderId="94" xfId="11" applyNumberFormat="1" applyFont="1" applyBorder="1" applyAlignment="1">
      <alignment horizontal="center" vertical="center"/>
    </xf>
    <xf numFmtId="166" fontId="3" fillId="0" borderId="7" xfId="11" applyNumberFormat="1" applyFont="1" applyBorder="1" applyAlignment="1">
      <alignment horizontal="center" vertical="center"/>
    </xf>
    <xf numFmtId="0" fontId="3" fillId="0" borderId="37" xfId="12" applyFont="1" applyBorder="1" applyAlignment="1">
      <alignment horizontal="left" vertical="center" wrapText="1"/>
    </xf>
    <xf numFmtId="0" fontId="3" fillId="0" borderId="0" xfId="12" applyFont="1" applyAlignment="1">
      <alignment horizontal="left" vertical="center" wrapText="1"/>
    </xf>
    <xf numFmtId="0" fontId="3" fillId="0" borderId="87" xfId="12" applyFont="1" applyBorder="1" applyAlignment="1">
      <alignment horizontal="left" vertical="center" wrapText="1"/>
    </xf>
    <xf numFmtId="0" fontId="3" fillId="0" borderId="37" xfId="12" applyFont="1" applyBorder="1" applyAlignment="1">
      <alignment horizontal="left" vertical="top" wrapText="1"/>
    </xf>
    <xf numFmtId="0" fontId="3" fillId="0" borderId="0" xfId="12" applyFont="1" applyAlignment="1">
      <alignment horizontal="left" vertical="top" wrapText="1"/>
    </xf>
    <xf numFmtId="0" fontId="3" fillId="0" borderId="87" xfId="12" applyFont="1" applyBorder="1" applyAlignment="1">
      <alignment horizontal="left" vertical="top" wrapText="1"/>
    </xf>
    <xf numFmtId="0" fontId="78" fillId="0" borderId="0" xfId="18" applyFont="1" applyAlignment="1" applyProtection="1">
      <alignment horizontal="left" vertical="center"/>
    </xf>
    <xf numFmtId="0" fontId="16" fillId="9" borderId="47" xfId="0" applyFont="1" applyFill="1" applyBorder="1" applyAlignment="1">
      <alignment horizontal="center" vertical="center" wrapText="1"/>
    </xf>
    <xf numFmtId="0" fontId="16" fillId="9" borderId="54" xfId="0" applyFont="1" applyFill="1" applyBorder="1" applyAlignment="1">
      <alignment horizontal="center" vertical="center" wrapText="1"/>
    </xf>
    <xf numFmtId="0" fontId="70" fillId="0" borderId="0" xfId="0" applyFont="1" applyAlignment="1">
      <alignment horizontal="left" vertical="center" wrapText="1"/>
    </xf>
    <xf numFmtId="0" fontId="6" fillId="0" borderId="36" xfId="12" applyFont="1" applyBorder="1" applyAlignment="1">
      <alignment horizontal="left" vertical="top"/>
    </xf>
    <xf numFmtId="0" fontId="6" fillId="0" borderId="2" xfId="12" applyFont="1" applyBorder="1" applyAlignment="1">
      <alignment horizontal="left" vertical="top"/>
    </xf>
    <xf numFmtId="0" fontId="6" fillId="0" borderId="10" xfId="12" applyFont="1" applyBorder="1" applyAlignment="1">
      <alignment horizontal="left" vertical="top"/>
    </xf>
    <xf numFmtId="0" fontId="6" fillId="0" borderId="86" xfId="12" applyFont="1" applyBorder="1" applyAlignment="1">
      <alignment horizontal="left" vertical="top"/>
    </xf>
    <xf numFmtId="0" fontId="6" fillId="0" borderId="4" xfId="12" applyFont="1" applyBorder="1" applyAlignment="1">
      <alignment horizontal="left" vertical="top"/>
    </xf>
    <xf numFmtId="0" fontId="6" fillId="0" borderId="9" xfId="12" applyFont="1" applyBorder="1" applyAlignment="1">
      <alignment horizontal="left" vertical="top"/>
    </xf>
    <xf numFmtId="0" fontId="6" fillId="0" borderId="1" xfId="12" applyFont="1" applyBorder="1" applyAlignment="1">
      <alignment horizontal="left" vertical="top"/>
    </xf>
    <xf numFmtId="0" fontId="6" fillId="0" borderId="85" xfId="12" applyFont="1" applyBorder="1" applyAlignment="1">
      <alignment horizontal="left" vertical="top"/>
    </xf>
    <xf numFmtId="0" fontId="6" fillId="0" borderId="3" xfId="12" applyFont="1" applyBorder="1" applyAlignment="1">
      <alignment horizontal="left" vertical="top"/>
    </xf>
    <xf numFmtId="0" fontId="6" fillId="0" borderId="88" xfId="12" applyFont="1" applyBorder="1" applyAlignment="1">
      <alignment horizontal="left" vertical="top"/>
    </xf>
    <xf numFmtId="0" fontId="6" fillId="0" borderId="36" xfId="7" applyFont="1" applyBorder="1" applyAlignment="1">
      <alignment horizontal="left" vertical="top"/>
    </xf>
    <xf numFmtId="0" fontId="6" fillId="0" borderId="2" xfId="7" applyFont="1" applyBorder="1" applyAlignment="1">
      <alignment horizontal="left" vertical="top"/>
    </xf>
    <xf numFmtId="0" fontId="6" fillId="0" borderId="10" xfId="7" applyFont="1" applyBorder="1" applyAlignment="1">
      <alignment horizontal="left" vertical="top"/>
    </xf>
    <xf numFmtId="0" fontId="6" fillId="0" borderId="64" xfId="7" applyFont="1" applyBorder="1" applyAlignment="1">
      <alignment horizontal="left" vertical="top"/>
    </xf>
    <xf numFmtId="0" fontId="6" fillId="0" borderId="98" xfId="7" applyFont="1" applyBorder="1" applyAlignment="1">
      <alignment horizontal="left" vertical="top"/>
    </xf>
    <xf numFmtId="0" fontId="6" fillId="0" borderId="120" xfId="7" applyFont="1" applyBorder="1" applyAlignment="1">
      <alignment horizontal="left" vertical="top"/>
    </xf>
    <xf numFmtId="40" fontId="6" fillId="0" borderId="2" xfId="17" applyFont="1" applyBorder="1" applyAlignment="1">
      <alignment horizontal="left" vertical="top"/>
    </xf>
    <xf numFmtId="40" fontId="6" fillId="0" borderId="85" xfId="17" applyFont="1" applyBorder="1" applyAlignment="1">
      <alignment horizontal="left" vertical="top"/>
    </xf>
    <xf numFmtId="40" fontId="6" fillId="0" borderId="121" xfId="17" applyFont="1" applyBorder="1" applyAlignment="1">
      <alignment horizontal="left" vertical="top"/>
    </xf>
    <xf numFmtId="40" fontId="6" fillId="0" borderId="98" xfId="17" applyFont="1" applyBorder="1" applyAlignment="1">
      <alignment horizontal="left" vertical="top"/>
    </xf>
    <xf numFmtId="40" fontId="6" fillId="0" borderId="65" xfId="17" applyFont="1" applyBorder="1" applyAlignment="1">
      <alignment horizontal="left" vertical="top"/>
    </xf>
    <xf numFmtId="0" fontId="16" fillId="9" borderId="111" xfId="0" applyFont="1" applyFill="1" applyBorder="1" applyAlignment="1">
      <alignment horizontal="center" vertical="center" wrapText="1"/>
    </xf>
    <xf numFmtId="0" fontId="16" fillId="9" borderId="113" xfId="0" applyFont="1" applyFill="1" applyBorder="1" applyAlignment="1">
      <alignment horizontal="center" vertical="center" wrapText="1"/>
    </xf>
    <xf numFmtId="0" fontId="16" fillId="9" borderId="115" xfId="0" applyFont="1" applyFill="1" applyBorder="1" applyAlignment="1">
      <alignment horizontal="center" vertical="center" wrapText="1"/>
    </xf>
    <xf numFmtId="0" fontId="16" fillId="9" borderId="45" xfId="0" applyFont="1" applyFill="1" applyBorder="1" applyAlignment="1">
      <alignment horizontal="center" vertical="center" wrapText="1"/>
    </xf>
    <xf numFmtId="0" fontId="16" fillId="9" borderId="50" xfId="0" applyFont="1" applyFill="1" applyBorder="1" applyAlignment="1">
      <alignment horizontal="center" vertical="center" wrapText="1"/>
    </xf>
    <xf numFmtId="0" fontId="16" fillId="9" borderId="52" xfId="0" applyFont="1" applyFill="1" applyBorder="1" applyAlignment="1">
      <alignment horizontal="center" vertical="center" wrapText="1"/>
    </xf>
    <xf numFmtId="0" fontId="16" fillId="9" borderId="55" xfId="0" applyFont="1" applyFill="1" applyBorder="1" applyAlignment="1">
      <alignment horizontal="center" vertical="center" wrapText="1"/>
    </xf>
    <xf numFmtId="0" fontId="16" fillId="9" borderId="49" xfId="0" applyFont="1" applyFill="1" applyBorder="1" applyAlignment="1">
      <alignment horizontal="center" vertical="center" wrapText="1"/>
    </xf>
    <xf numFmtId="0" fontId="16" fillId="9" borderId="48" xfId="0" applyFont="1" applyFill="1" applyBorder="1" applyAlignment="1">
      <alignment horizontal="center" vertical="center" wrapText="1"/>
    </xf>
    <xf numFmtId="0" fontId="16" fillId="9" borderId="53" xfId="0" applyFont="1" applyFill="1" applyBorder="1" applyAlignment="1">
      <alignment horizontal="center" vertical="center" wrapText="1"/>
    </xf>
    <xf numFmtId="0" fontId="16" fillId="9" borderId="51" xfId="0" applyFont="1" applyFill="1" applyBorder="1" applyAlignment="1">
      <alignment horizontal="center" vertical="center" wrapText="1"/>
    </xf>
    <xf numFmtId="0" fontId="16" fillId="9" borderId="112" xfId="0" applyFont="1" applyFill="1" applyBorder="1" applyAlignment="1">
      <alignment horizontal="center" vertical="center" wrapText="1"/>
    </xf>
    <xf numFmtId="0" fontId="16" fillId="9" borderId="114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5" xfId="0" applyFont="1" applyBorder="1" applyAlignment="1">
      <alignment horizontal="center" vertical="center" wrapText="1"/>
    </xf>
    <xf numFmtId="0" fontId="9" fillId="0" borderId="109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1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8" xfId="0" applyBorder="1" applyAlignment="1">
      <alignment horizontal="center"/>
    </xf>
    <xf numFmtId="0" fontId="68" fillId="0" borderId="13" xfId="0" applyFont="1" applyBorder="1" applyAlignment="1">
      <alignment horizontal="center" vertical="center" wrapText="1"/>
    </xf>
    <xf numFmtId="0" fontId="7" fillId="0" borderId="36" xfId="12" applyFont="1" applyBorder="1" applyAlignment="1">
      <alignment horizontal="left" vertical="center"/>
    </xf>
    <xf numFmtId="0" fontId="7" fillId="0" borderId="2" xfId="12" applyFont="1" applyBorder="1" applyAlignment="1">
      <alignment horizontal="left" vertical="center"/>
    </xf>
    <xf numFmtId="0" fontId="7" fillId="0" borderId="85" xfId="12" applyFont="1" applyBorder="1" applyAlignment="1">
      <alignment horizontal="left" vertical="center"/>
    </xf>
    <xf numFmtId="0" fontId="15" fillId="0" borderId="8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88" xfId="0" applyFont="1" applyBorder="1" applyAlignment="1">
      <alignment horizontal="center" vertical="center" wrapText="1"/>
    </xf>
    <xf numFmtId="0" fontId="7" fillId="0" borderId="10" xfId="12" applyFont="1" applyBorder="1" applyAlignment="1">
      <alignment horizontal="left" vertical="center"/>
    </xf>
    <xf numFmtId="0" fontId="7" fillId="0" borderId="1" xfId="12" applyFont="1" applyBorder="1" applyAlignment="1">
      <alignment horizontal="left" vertical="center"/>
    </xf>
    <xf numFmtId="0" fontId="2" fillId="0" borderId="8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center" wrapText="1"/>
    </xf>
    <xf numFmtId="0" fontId="59" fillId="0" borderId="25" xfId="4" applyFont="1" applyBorder="1" applyAlignment="1">
      <alignment horizontal="left" vertical="center" wrapText="1"/>
    </xf>
    <xf numFmtId="0" fontId="33" fillId="0" borderId="59" xfId="4" applyFont="1" applyBorder="1" applyAlignment="1">
      <alignment vertical="center" wrapText="1"/>
    </xf>
    <xf numFmtId="0" fontId="36" fillId="0" borderId="60" xfId="0" applyFont="1" applyBorder="1" applyAlignment="1">
      <alignment vertical="center" wrapText="1"/>
    </xf>
    <xf numFmtId="0" fontId="30" fillId="8" borderId="64" xfId="7" applyFont="1" applyFill="1" applyBorder="1" applyAlignment="1">
      <alignment horizontal="center" vertical="center" wrapText="1"/>
    </xf>
    <xf numFmtId="0" fontId="31" fillId="0" borderId="65" xfId="0" applyFont="1" applyBorder="1" applyAlignment="1">
      <alignment vertical="center" wrapText="1"/>
    </xf>
    <xf numFmtId="0" fontId="59" fillId="3" borderId="68" xfId="4" applyFont="1" applyFill="1" applyBorder="1" applyAlignment="1">
      <alignment horizontal="center" vertical="center" wrapText="1"/>
    </xf>
    <xf numFmtId="0" fontId="59" fillId="3" borderId="69" xfId="4" applyFont="1" applyFill="1" applyBorder="1" applyAlignment="1">
      <alignment horizontal="center" vertical="center" wrapText="1"/>
    </xf>
    <xf numFmtId="0" fontId="59" fillId="3" borderId="70" xfId="4" applyFont="1" applyFill="1" applyBorder="1" applyAlignment="1">
      <alignment horizontal="center" vertical="center" wrapText="1"/>
    </xf>
    <xf numFmtId="171" fontId="59" fillId="3" borderId="68" xfId="4" applyNumberFormat="1" applyFont="1" applyFill="1" applyBorder="1" applyAlignment="1">
      <alignment horizontal="center" vertical="center" wrapText="1"/>
    </xf>
    <xf numFmtId="171" fontId="59" fillId="3" borderId="70" xfId="4" applyNumberFormat="1" applyFont="1" applyFill="1" applyBorder="1" applyAlignment="1">
      <alignment horizontal="center" vertical="center" wrapText="1"/>
    </xf>
    <xf numFmtId="0" fontId="15" fillId="0" borderId="70" xfId="12" applyFont="1" applyBorder="1" applyAlignment="1">
      <alignment horizontal="left" vertical="center" wrapText="1"/>
    </xf>
    <xf numFmtId="0" fontId="15" fillId="0" borderId="67" xfId="12" applyFont="1" applyBorder="1" applyAlignment="1">
      <alignment horizontal="left" vertical="center" wrapText="1"/>
    </xf>
    <xf numFmtId="0" fontId="15" fillId="0" borderId="71" xfId="12" applyFont="1" applyBorder="1" applyAlignment="1">
      <alignment horizontal="left" vertical="center" wrapText="1"/>
    </xf>
    <xf numFmtId="0" fontId="73" fillId="7" borderId="59" xfId="4" applyFont="1" applyFill="1" applyBorder="1" applyAlignment="1">
      <alignment horizontal="center" vertical="center"/>
    </xf>
    <xf numFmtId="0" fontId="73" fillId="7" borderId="60" xfId="4" applyFont="1" applyFill="1" applyBorder="1" applyAlignment="1">
      <alignment horizontal="center" vertical="center"/>
    </xf>
    <xf numFmtId="0" fontId="73" fillId="7" borderId="61" xfId="4" applyFont="1" applyFill="1" applyBorder="1" applyAlignment="1">
      <alignment horizontal="center" vertical="center"/>
    </xf>
    <xf numFmtId="0" fontId="29" fillId="0" borderId="62" xfId="4" applyFont="1" applyBorder="1" applyAlignment="1">
      <alignment vertical="center" wrapText="1"/>
    </xf>
    <xf numFmtId="0" fontId="0" fillId="0" borderId="63" xfId="0" applyBorder="1" applyAlignment="1">
      <alignment vertical="center" wrapText="1"/>
    </xf>
    <xf numFmtId="0" fontId="0" fillId="0" borderId="64" xfId="0" applyBorder="1" applyAlignment="1">
      <alignment vertical="center" wrapText="1"/>
    </xf>
    <xf numFmtId="0" fontId="0" fillId="0" borderId="65" xfId="0" applyBorder="1" applyAlignment="1">
      <alignment vertical="center" wrapText="1"/>
    </xf>
    <xf numFmtId="0" fontId="3" fillId="0" borderId="59" xfId="12" applyFont="1" applyBorder="1" applyAlignment="1">
      <alignment horizontal="center" vertical="center"/>
    </xf>
    <xf numFmtId="0" fontId="3" fillId="0" borderId="60" xfId="12" applyFont="1" applyBorder="1" applyAlignment="1">
      <alignment horizontal="center" vertical="center"/>
    </xf>
    <xf numFmtId="0" fontId="54" fillId="0" borderId="18" xfId="0" applyFont="1" applyBorder="1" applyAlignment="1">
      <alignment horizontal="left" vertical="center" wrapText="1"/>
    </xf>
    <xf numFmtId="0" fontId="54" fillId="0" borderId="12" xfId="0" applyFont="1" applyBorder="1" applyAlignment="1">
      <alignment horizontal="left" vertical="center" wrapText="1"/>
    </xf>
    <xf numFmtId="0" fontId="54" fillId="0" borderId="12" xfId="0" applyFont="1" applyBorder="1" applyAlignment="1">
      <alignment horizontal="center" vertical="center" wrapText="1"/>
    </xf>
    <xf numFmtId="0" fontId="54" fillId="0" borderId="5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 wrapText="1"/>
    </xf>
    <xf numFmtId="0" fontId="54" fillId="0" borderId="35" xfId="0" applyFont="1" applyBorder="1" applyAlignment="1">
      <alignment horizontal="center" vertical="center" wrapText="1"/>
    </xf>
    <xf numFmtId="0" fontId="54" fillId="0" borderId="13" xfId="0" applyFont="1" applyBorder="1" applyAlignment="1">
      <alignment horizontal="center" vertical="center" wrapText="1"/>
    </xf>
    <xf numFmtId="0" fontId="53" fillId="4" borderId="5" xfId="0" applyFont="1" applyFill="1" applyBorder="1" applyAlignment="1">
      <alignment horizontal="center" vertical="center" wrapText="1"/>
    </xf>
    <xf numFmtId="0" fontId="53" fillId="4" borderId="12" xfId="0" applyFont="1" applyFill="1" applyBorder="1" applyAlignment="1">
      <alignment horizontal="center" vertical="center" wrapText="1"/>
    </xf>
    <xf numFmtId="0" fontId="53" fillId="4" borderId="18" xfId="0" applyFont="1" applyFill="1" applyBorder="1" applyAlignment="1">
      <alignment horizontal="center" vertical="center" wrapText="1"/>
    </xf>
    <xf numFmtId="2" fontId="23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64" fillId="0" borderId="0" xfId="0" applyFont="1" applyAlignment="1">
      <alignment horizontal="center"/>
    </xf>
    <xf numFmtId="0" fontId="64" fillId="0" borderId="0" xfId="0" applyFont="1" applyAlignment="1">
      <alignment horizontal="center" wrapText="1"/>
    </xf>
    <xf numFmtId="0" fontId="37" fillId="0" borderId="56" xfId="0" applyFont="1" applyBorder="1" applyAlignment="1">
      <alignment horizontal="center" vertical="top" wrapText="1"/>
    </xf>
    <xf numFmtId="0" fontId="42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37" fillId="0" borderId="47" xfId="0" applyFont="1" applyBorder="1" applyAlignment="1">
      <alignment horizontal="right" vertical="top" wrapText="1" indent="8"/>
    </xf>
    <xf numFmtId="0" fontId="37" fillId="0" borderId="54" xfId="0" applyFont="1" applyBorder="1" applyAlignment="1">
      <alignment horizontal="right" vertical="top" wrapText="1" indent="8"/>
    </xf>
    <xf numFmtId="0" fontId="37" fillId="6" borderId="47" xfId="0" applyFont="1" applyFill="1" applyBorder="1" applyAlignment="1">
      <alignment horizontal="center" vertical="top" wrapText="1"/>
    </xf>
    <xf numFmtId="0" fontId="37" fillId="6" borderId="54" xfId="0" applyFont="1" applyFill="1" applyBorder="1" applyAlignment="1">
      <alignment horizontal="center" vertical="top" wrapText="1"/>
    </xf>
    <xf numFmtId="0" fontId="37" fillId="6" borderId="55" xfId="0" applyFont="1" applyFill="1" applyBorder="1" applyAlignment="1">
      <alignment horizontal="center" vertical="top" wrapText="1"/>
    </xf>
    <xf numFmtId="0" fontId="37" fillId="0" borderId="47" xfId="0" applyFont="1" applyBorder="1" applyAlignment="1">
      <alignment horizontal="center" vertical="top" wrapText="1"/>
    </xf>
    <xf numFmtId="0" fontId="37" fillId="0" borderId="54" xfId="0" applyFont="1" applyBorder="1" applyAlignment="1">
      <alignment horizontal="center" vertical="top" wrapText="1"/>
    </xf>
    <xf numFmtId="168" fontId="5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</cellXfs>
  <cellStyles count="19">
    <cellStyle name="Hiperlink" xfId="18" builtinId="8"/>
    <cellStyle name="Moeda" xfId="1" builtinId="4"/>
    <cellStyle name="Normal" xfId="0" builtinId="0"/>
    <cellStyle name="Normal 12" xfId="2" xr:uid="{00000000-0005-0000-0000-000002000000}"/>
    <cellStyle name="Normal 2" xfId="3" xr:uid="{00000000-0005-0000-0000-000003000000}"/>
    <cellStyle name="Normal 3" xfId="4" xr:uid="{00000000-0005-0000-0000-000004000000}"/>
    <cellStyle name="Normal_PP-2A" xfId="5" xr:uid="{00000000-0005-0000-0000-000005000000}"/>
    <cellStyle name="Normal_PP-II" xfId="6" xr:uid="{00000000-0005-0000-0000-000006000000}"/>
    <cellStyle name="Normal_PP-II 2" xfId="7" xr:uid="{00000000-0005-0000-0000-000007000000}"/>
    <cellStyle name="Normal_PP-III 2" xfId="8" xr:uid="{00000000-0005-0000-0000-000008000000}"/>
    <cellStyle name="Normal_PP-V" xfId="9" xr:uid="{00000000-0005-0000-0000-000009000000}"/>
    <cellStyle name="Normal_PP-V 2" xfId="10" xr:uid="{00000000-0005-0000-0000-00000A000000}"/>
    <cellStyle name="Normal_PP-VI" xfId="11" xr:uid="{00000000-0005-0000-0000-00000B000000}"/>
    <cellStyle name="Normal_PP-VI 2" xfId="12" xr:uid="{00000000-0005-0000-0000-00000C000000}"/>
    <cellStyle name="Porcentagem" xfId="13" builtinId="5"/>
    <cellStyle name="Porcentagem 3" xfId="14" xr:uid="{00000000-0005-0000-0000-00000E000000}"/>
    <cellStyle name="Separador de milhares 5 2" xfId="15" xr:uid="{00000000-0005-0000-0000-00000F000000}"/>
    <cellStyle name="Separador de milhares 5 2 2" xfId="16" xr:uid="{00000000-0005-0000-0000-000010000000}"/>
    <cellStyle name="Vírgula" xfId="17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1.emf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0</xdr:col>
      <xdr:colOff>9525</xdr:colOff>
      <xdr:row>1</xdr:row>
      <xdr:rowOff>0</xdr:rowOff>
    </xdr:to>
    <xdr:sp macro="" textlink="">
      <xdr:nvSpPr>
        <xdr:cNvPr id="1025" name="Texto 1">
          <a:extLst>
            <a:ext uri="{FF2B5EF4-FFF2-40B4-BE49-F238E27FC236}">
              <a16:creationId xmlns:a16="http://schemas.microsoft.com/office/drawing/2014/main" id="{35AF7D94-0AD5-029B-7EE4-7A21F0D0C556}"/>
            </a:ext>
          </a:extLst>
        </xdr:cNvPr>
        <xdr:cNvSpPr txBox="1">
          <a:spLocks noChangeArrowheads="1"/>
        </xdr:cNvSpPr>
      </xdr:nvSpPr>
      <xdr:spPr bwMode="auto">
        <a:xfrm>
          <a:off x="9525" y="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vert="vert270" wrap="square" lIns="18288" tIns="18288" rIns="18288" bIns="0" anchor="ctr" upright="1"/>
        <a:lstStyle/>
        <a:p>
          <a:pPr algn="r" rtl="0">
            <a:defRPr sz="1000"/>
          </a:pPr>
          <a:r>
            <a:rPr lang="pt-BR" sz="500" b="0" i="0" strike="noStrike">
              <a:solidFill>
                <a:srgbClr val="000000"/>
              </a:solidFill>
              <a:latin typeface="Arial"/>
              <a:cs typeface="Arial"/>
            </a:rPr>
            <a:t>FICCUR</a:t>
          </a:r>
        </a:p>
      </xdr:txBody>
    </xdr:sp>
    <xdr:clientData/>
  </xdr:twoCellAnchor>
  <xdr:twoCellAnchor>
    <xdr:from>
      <xdr:col>0</xdr:col>
      <xdr:colOff>9525</xdr:colOff>
      <xdr:row>1</xdr:row>
      <xdr:rowOff>0</xdr:rowOff>
    </xdr:from>
    <xdr:to>
      <xdr:col>0</xdr:col>
      <xdr:colOff>9525</xdr:colOff>
      <xdr:row>1</xdr:row>
      <xdr:rowOff>0</xdr:rowOff>
    </xdr:to>
    <xdr:sp macro="" textlink="">
      <xdr:nvSpPr>
        <xdr:cNvPr id="2" name="Texto 1">
          <a:extLst>
            <a:ext uri="{FF2B5EF4-FFF2-40B4-BE49-F238E27FC236}">
              <a16:creationId xmlns:a16="http://schemas.microsoft.com/office/drawing/2014/main" id="{63BE853C-B18B-CB1A-98C1-4B3E3519573B}"/>
            </a:ext>
          </a:extLst>
        </xdr:cNvPr>
        <xdr:cNvSpPr txBox="1">
          <a:spLocks noChangeArrowheads="1"/>
        </xdr:cNvSpPr>
      </xdr:nvSpPr>
      <xdr:spPr bwMode="auto">
        <a:xfrm>
          <a:off x="9525" y="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vert="vert270" wrap="square" lIns="18288" tIns="18288" rIns="18288" bIns="0" anchor="ctr" upright="1"/>
        <a:lstStyle/>
        <a:p>
          <a:pPr algn="r" rtl="0">
            <a:defRPr sz="1000"/>
          </a:pPr>
          <a:r>
            <a:rPr lang="pt-BR" sz="500" b="0" i="0" strike="noStrike">
              <a:solidFill>
                <a:srgbClr val="000000"/>
              </a:solidFill>
              <a:latin typeface="Arial"/>
              <a:cs typeface="Arial"/>
            </a:rPr>
            <a:t>FICCUR</a:t>
          </a:r>
        </a:p>
      </xdr:txBody>
    </xdr:sp>
    <xdr:clientData/>
  </xdr:twoCellAnchor>
  <xdr:twoCellAnchor>
    <xdr:from>
      <xdr:col>0</xdr:col>
      <xdr:colOff>66675</xdr:colOff>
      <xdr:row>0</xdr:row>
      <xdr:rowOff>66675</xdr:rowOff>
    </xdr:from>
    <xdr:to>
      <xdr:col>5</xdr:col>
      <xdr:colOff>466725</xdr:colOff>
      <xdr:row>0</xdr:row>
      <xdr:rowOff>581025</xdr:rowOff>
    </xdr:to>
    <xdr:pic>
      <xdr:nvPicPr>
        <xdr:cNvPr id="64485" name="Picture 3">
          <a:extLst>
            <a:ext uri="{FF2B5EF4-FFF2-40B4-BE49-F238E27FC236}">
              <a16:creationId xmlns:a16="http://schemas.microsoft.com/office/drawing/2014/main" id="{1264C987-6C5D-BE1C-83C9-725069D91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2305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76200</xdr:rowOff>
    </xdr:from>
    <xdr:to>
      <xdr:col>2</xdr:col>
      <xdr:colOff>1428750</xdr:colOff>
      <xdr:row>0</xdr:row>
      <xdr:rowOff>581025</xdr:rowOff>
    </xdr:to>
    <xdr:pic>
      <xdr:nvPicPr>
        <xdr:cNvPr id="37349" name="Picture 3">
          <a:extLst>
            <a:ext uri="{FF2B5EF4-FFF2-40B4-BE49-F238E27FC236}">
              <a16:creationId xmlns:a16="http://schemas.microsoft.com/office/drawing/2014/main" id="{21C8D940-2949-F1B9-812B-FD76B0654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2266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66675</xdr:rowOff>
    </xdr:from>
    <xdr:to>
      <xdr:col>3</xdr:col>
      <xdr:colOff>523875</xdr:colOff>
      <xdr:row>0</xdr:row>
      <xdr:rowOff>571500</xdr:rowOff>
    </xdr:to>
    <xdr:pic>
      <xdr:nvPicPr>
        <xdr:cNvPr id="62870" name="Picture 3">
          <a:extLst>
            <a:ext uri="{FF2B5EF4-FFF2-40B4-BE49-F238E27FC236}">
              <a16:creationId xmlns:a16="http://schemas.microsoft.com/office/drawing/2014/main" id="{C8F3ADB5-F1CB-BC9E-BA34-E47CAA3F1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66675"/>
          <a:ext cx="21812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66675</xdr:rowOff>
    </xdr:from>
    <xdr:to>
      <xdr:col>2</xdr:col>
      <xdr:colOff>876300</xdr:colOff>
      <xdr:row>0</xdr:row>
      <xdr:rowOff>571500</xdr:rowOff>
    </xdr:to>
    <xdr:pic>
      <xdr:nvPicPr>
        <xdr:cNvPr id="83082" name="Picture 3">
          <a:extLst>
            <a:ext uri="{FF2B5EF4-FFF2-40B4-BE49-F238E27FC236}">
              <a16:creationId xmlns:a16="http://schemas.microsoft.com/office/drawing/2014/main" id="{B6C73753-8B36-35EC-47B7-C95FA8354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66675"/>
          <a:ext cx="21717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</xdr:row>
      <xdr:rowOff>0</xdr:rowOff>
    </xdr:from>
    <xdr:to>
      <xdr:col>32</xdr:col>
      <xdr:colOff>304800</xdr:colOff>
      <xdr:row>28</xdr:row>
      <xdr:rowOff>257175</xdr:rowOff>
    </xdr:to>
    <xdr:grpSp>
      <xdr:nvGrpSpPr>
        <xdr:cNvPr id="83083" name="Agrupar 1">
          <a:extLst>
            <a:ext uri="{FF2B5EF4-FFF2-40B4-BE49-F238E27FC236}">
              <a16:creationId xmlns:a16="http://schemas.microsoft.com/office/drawing/2014/main" id="{3EBA49D1-017D-A283-6D5B-FEBD7F2F44F3}"/>
            </a:ext>
          </a:extLst>
        </xdr:cNvPr>
        <xdr:cNvGrpSpPr>
          <a:grpSpLocks/>
        </xdr:cNvGrpSpPr>
      </xdr:nvGrpSpPr>
      <xdr:grpSpPr bwMode="auto">
        <a:xfrm>
          <a:off x="11220450" y="628650"/>
          <a:ext cx="12372975" cy="7058025"/>
          <a:chOff x="10598364" y="381780"/>
          <a:chExt cx="12458940" cy="8857310"/>
        </a:xfrm>
      </xdr:grpSpPr>
      <xdr:pic>
        <xdr:nvPicPr>
          <xdr:cNvPr id="83084" name="Imagem 1">
            <a:extLst>
              <a:ext uri="{FF2B5EF4-FFF2-40B4-BE49-F238E27FC236}">
                <a16:creationId xmlns:a16="http://schemas.microsoft.com/office/drawing/2014/main" id="{D14A2C1E-AC3A-9F58-ED71-AAB0E2B1B49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693" t="12302" r="34901" b="3787"/>
          <a:stretch>
            <a:fillRect/>
          </a:stretch>
        </xdr:blipFill>
        <xdr:spPr bwMode="auto">
          <a:xfrm>
            <a:off x="10598364" y="385893"/>
            <a:ext cx="6166676" cy="8853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085" name="Imagem 3">
            <a:extLst>
              <a:ext uri="{FF2B5EF4-FFF2-40B4-BE49-F238E27FC236}">
                <a16:creationId xmlns:a16="http://schemas.microsoft.com/office/drawing/2014/main" id="{B7E8D975-65DF-A6EB-FA9F-5D51DF20550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502" t="57584" r="34901" b="4028"/>
          <a:stretch>
            <a:fillRect/>
          </a:stretch>
        </xdr:blipFill>
        <xdr:spPr bwMode="auto">
          <a:xfrm>
            <a:off x="16804821" y="381780"/>
            <a:ext cx="6252483" cy="41137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086" name="Imagem 4">
            <a:extLst>
              <a:ext uri="{FF2B5EF4-FFF2-40B4-BE49-F238E27FC236}">
                <a16:creationId xmlns:a16="http://schemas.microsoft.com/office/drawing/2014/main" id="{334F0A89-A93C-30D0-485B-751FA583365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506" t="12245" r="35043" b="51082"/>
          <a:stretch>
            <a:fillRect/>
          </a:stretch>
        </xdr:blipFill>
        <xdr:spPr bwMode="auto">
          <a:xfrm>
            <a:off x="16804821" y="4534725"/>
            <a:ext cx="6252483" cy="39360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9525</xdr:rowOff>
    </xdr:from>
    <xdr:to>
      <xdr:col>7</xdr:col>
      <xdr:colOff>0</xdr:colOff>
      <xdr:row>8</xdr:row>
      <xdr:rowOff>152718</xdr:rowOff>
    </xdr:to>
    <xdr:sp macro="" textlink="">
      <xdr:nvSpPr>
        <xdr:cNvPr id="26625" name="Texto 44">
          <a:extLst>
            <a:ext uri="{FF2B5EF4-FFF2-40B4-BE49-F238E27FC236}">
              <a16:creationId xmlns:a16="http://schemas.microsoft.com/office/drawing/2014/main" id="{023DAA77-4F9C-C1D8-705B-F13A8AD0C8C9}"/>
            </a:ext>
          </a:extLst>
        </xdr:cNvPr>
        <xdr:cNvSpPr txBox="1">
          <a:spLocks noChangeArrowheads="1"/>
        </xdr:cNvSpPr>
      </xdr:nvSpPr>
      <xdr:spPr bwMode="auto">
        <a:xfrm>
          <a:off x="5934075" y="10191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OBSERVAÇÕES</a:t>
          </a:r>
        </a:p>
      </xdr:txBody>
    </xdr:sp>
    <xdr:clientData/>
  </xdr:twoCellAnchor>
  <xdr:twoCellAnchor>
    <xdr:from>
      <xdr:col>7</xdr:col>
      <xdr:colOff>0</xdr:colOff>
      <xdr:row>7</xdr:row>
      <xdr:rowOff>9525</xdr:rowOff>
    </xdr:from>
    <xdr:to>
      <xdr:col>7</xdr:col>
      <xdr:colOff>0</xdr:colOff>
      <xdr:row>8</xdr:row>
      <xdr:rowOff>152718</xdr:rowOff>
    </xdr:to>
    <xdr:sp macro="" textlink="">
      <xdr:nvSpPr>
        <xdr:cNvPr id="2" name="Texto 44">
          <a:extLst>
            <a:ext uri="{FF2B5EF4-FFF2-40B4-BE49-F238E27FC236}">
              <a16:creationId xmlns:a16="http://schemas.microsoft.com/office/drawing/2014/main" id="{E5326CCF-A427-E973-E6E9-39CA06336CB1}"/>
            </a:ext>
          </a:extLst>
        </xdr:cNvPr>
        <xdr:cNvSpPr txBox="1">
          <a:spLocks noChangeArrowheads="1"/>
        </xdr:cNvSpPr>
      </xdr:nvSpPr>
      <xdr:spPr bwMode="auto">
        <a:xfrm>
          <a:off x="5934075" y="10191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OBSERVAÇÕES</a:t>
          </a:r>
        </a:p>
      </xdr:txBody>
    </xdr:sp>
    <xdr:clientData/>
  </xdr:twoCellAnchor>
  <xdr:twoCellAnchor>
    <xdr:from>
      <xdr:col>0</xdr:col>
      <xdr:colOff>57150</xdr:colOff>
      <xdr:row>0</xdr:row>
      <xdr:rowOff>66675</xdr:rowOff>
    </xdr:from>
    <xdr:to>
      <xdr:col>1</xdr:col>
      <xdr:colOff>1857375</xdr:colOff>
      <xdr:row>0</xdr:row>
      <xdr:rowOff>590550</xdr:rowOff>
    </xdr:to>
    <xdr:pic>
      <xdr:nvPicPr>
        <xdr:cNvPr id="65508" name="Picture 3">
          <a:extLst>
            <a:ext uri="{FF2B5EF4-FFF2-40B4-BE49-F238E27FC236}">
              <a16:creationId xmlns:a16="http://schemas.microsoft.com/office/drawing/2014/main" id="{D6825133-E778-64D1-E36E-A8268C9AE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6675"/>
          <a:ext cx="21621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28575</xdr:rowOff>
    </xdr:from>
    <xdr:to>
      <xdr:col>7</xdr:col>
      <xdr:colOff>0</xdr:colOff>
      <xdr:row>8</xdr:row>
      <xdr:rowOff>161925</xdr:rowOff>
    </xdr:to>
    <xdr:sp macro="" textlink="">
      <xdr:nvSpPr>
        <xdr:cNvPr id="27649" name="Texto 44">
          <a:extLst>
            <a:ext uri="{FF2B5EF4-FFF2-40B4-BE49-F238E27FC236}">
              <a16:creationId xmlns:a16="http://schemas.microsoft.com/office/drawing/2014/main" id="{63E0D880-993C-CD57-CF80-9D2622F7C10E}"/>
            </a:ext>
          </a:extLst>
        </xdr:cNvPr>
        <xdr:cNvSpPr txBox="1">
          <a:spLocks noChangeArrowheads="1"/>
        </xdr:cNvSpPr>
      </xdr:nvSpPr>
      <xdr:spPr bwMode="auto">
        <a:xfrm>
          <a:off x="5010150" y="10191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OBSERVAÇÕES</a:t>
          </a:r>
        </a:p>
      </xdr:txBody>
    </xdr:sp>
    <xdr:clientData/>
  </xdr:twoCellAnchor>
  <xdr:twoCellAnchor>
    <xdr:from>
      <xdr:col>7</xdr:col>
      <xdr:colOff>0</xdr:colOff>
      <xdr:row>7</xdr:row>
      <xdr:rowOff>28575</xdr:rowOff>
    </xdr:from>
    <xdr:to>
      <xdr:col>7</xdr:col>
      <xdr:colOff>0</xdr:colOff>
      <xdr:row>8</xdr:row>
      <xdr:rowOff>161925</xdr:rowOff>
    </xdr:to>
    <xdr:sp macro="" textlink="">
      <xdr:nvSpPr>
        <xdr:cNvPr id="2" name="Texto 44">
          <a:extLst>
            <a:ext uri="{FF2B5EF4-FFF2-40B4-BE49-F238E27FC236}">
              <a16:creationId xmlns:a16="http://schemas.microsoft.com/office/drawing/2014/main" id="{B171A102-2B98-5919-E62B-27885CEA86B5}"/>
            </a:ext>
          </a:extLst>
        </xdr:cNvPr>
        <xdr:cNvSpPr txBox="1">
          <a:spLocks noChangeArrowheads="1"/>
        </xdr:cNvSpPr>
      </xdr:nvSpPr>
      <xdr:spPr bwMode="auto">
        <a:xfrm>
          <a:off x="5010150" y="10191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OBSERVAÇÕES</a:t>
          </a:r>
        </a:p>
      </xdr:txBody>
    </xdr:sp>
    <xdr:clientData/>
  </xdr:twoCellAnchor>
  <xdr:twoCellAnchor>
    <xdr:from>
      <xdr:col>0</xdr:col>
      <xdr:colOff>57150</xdr:colOff>
      <xdr:row>0</xdr:row>
      <xdr:rowOff>76200</xdr:rowOff>
    </xdr:from>
    <xdr:to>
      <xdr:col>2</xdr:col>
      <xdr:colOff>847725</xdr:colOff>
      <xdr:row>0</xdr:row>
      <xdr:rowOff>590550</xdr:rowOff>
    </xdr:to>
    <xdr:pic>
      <xdr:nvPicPr>
        <xdr:cNvPr id="66533" name="Picture 3">
          <a:extLst>
            <a:ext uri="{FF2B5EF4-FFF2-40B4-BE49-F238E27FC236}">
              <a16:creationId xmlns:a16="http://schemas.microsoft.com/office/drawing/2014/main" id="{A210587F-89A3-BD79-C55A-964C5996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6200"/>
          <a:ext cx="2428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66675</xdr:rowOff>
    </xdr:from>
    <xdr:to>
      <xdr:col>2</xdr:col>
      <xdr:colOff>276225</xdr:colOff>
      <xdr:row>0</xdr:row>
      <xdr:rowOff>590550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C6AEBAC-EEA3-4803-AF4A-D1332A8C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6675"/>
          <a:ext cx="21621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257175</xdr:colOff>
      <xdr:row>0</xdr:row>
      <xdr:rowOff>66675</xdr:rowOff>
    </xdr:from>
    <xdr:to>
      <xdr:col>47</xdr:col>
      <xdr:colOff>342900</xdr:colOff>
      <xdr:row>217</xdr:row>
      <xdr:rowOff>66675</xdr:rowOff>
    </xdr:to>
    <xdr:grpSp>
      <xdr:nvGrpSpPr>
        <xdr:cNvPr id="3" name="Agrupar 9">
          <a:extLst>
            <a:ext uri="{FF2B5EF4-FFF2-40B4-BE49-F238E27FC236}">
              <a16:creationId xmlns:a16="http://schemas.microsoft.com/office/drawing/2014/main" id="{DBA26618-1B18-4CE7-B62D-7A2549BE0198}"/>
            </a:ext>
          </a:extLst>
        </xdr:cNvPr>
        <xdr:cNvGrpSpPr>
          <a:grpSpLocks/>
        </xdr:cNvGrpSpPr>
      </xdr:nvGrpSpPr>
      <xdr:grpSpPr bwMode="auto">
        <a:xfrm>
          <a:off x="12296775" y="66675"/>
          <a:ext cx="12887325" cy="36576000"/>
          <a:chOff x="12157091" y="69273"/>
          <a:chExt cx="12815727" cy="36192430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id="{25F4BB21-EA0F-4966-BAEB-1845111355F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57364" y="69273"/>
            <a:ext cx="12815454" cy="906209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95044E6F-7039-4F73-B5D4-DF48B9CAA90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57363" y="9138854"/>
            <a:ext cx="12791608" cy="9045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6">
            <a:extLst>
              <a:ext uri="{FF2B5EF4-FFF2-40B4-BE49-F238E27FC236}">
                <a16:creationId xmlns:a16="http://schemas.microsoft.com/office/drawing/2014/main" id="{CADD6936-93D3-4CD1-8FEA-EF212D8B7C7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62953" y="18189682"/>
            <a:ext cx="12775228" cy="90336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8">
            <a:extLst>
              <a:ext uri="{FF2B5EF4-FFF2-40B4-BE49-F238E27FC236}">
                <a16:creationId xmlns:a16="http://schemas.microsoft.com/office/drawing/2014/main" id="{3FBC7798-3634-4921-8B4D-65E7044E81E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57091" y="27223908"/>
            <a:ext cx="12781090" cy="90377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76200</xdr:rowOff>
    </xdr:from>
    <xdr:to>
      <xdr:col>2</xdr:col>
      <xdr:colOff>704850</xdr:colOff>
      <xdr:row>0</xdr:row>
      <xdr:rowOff>581025</xdr:rowOff>
    </xdr:to>
    <xdr:pic>
      <xdr:nvPicPr>
        <xdr:cNvPr id="79983" name="Picture 3">
          <a:extLst>
            <a:ext uri="{FF2B5EF4-FFF2-40B4-BE49-F238E27FC236}">
              <a16:creationId xmlns:a16="http://schemas.microsoft.com/office/drawing/2014/main" id="{AF331ACD-7314-B035-6A4C-61137023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76200"/>
          <a:ext cx="2266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219075</xdr:colOff>
      <xdr:row>0</xdr:row>
      <xdr:rowOff>76200</xdr:rowOff>
    </xdr:from>
    <xdr:to>
      <xdr:col>13</xdr:col>
      <xdr:colOff>742950</xdr:colOff>
      <xdr:row>0</xdr:row>
      <xdr:rowOff>581025</xdr:rowOff>
    </xdr:to>
    <xdr:pic>
      <xdr:nvPicPr>
        <xdr:cNvPr id="79984" name="Picture 3">
          <a:extLst>
            <a:ext uri="{FF2B5EF4-FFF2-40B4-BE49-F238E27FC236}">
              <a16:creationId xmlns:a16="http://schemas.microsoft.com/office/drawing/2014/main" id="{01CEBDEC-BDEE-8F82-2905-830E76FC4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25" y="76200"/>
          <a:ext cx="2257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63102</xdr:colOff>
      <xdr:row>0</xdr:row>
      <xdr:rowOff>66675</xdr:rowOff>
    </xdr:from>
    <xdr:to>
      <xdr:col>3</xdr:col>
      <xdr:colOff>110727</xdr:colOff>
      <xdr:row>0</xdr:row>
      <xdr:rowOff>581025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01E94A-22A0-475B-A3CE-638D25DF9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258" y="66675"/>
          <a:ext cx="26193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85725</xdr:colOff>
      <xdr:row>0</xdr:row>
      <xdr:rowOff>66675</xdr:rowOff>
    </xdr:from>
    <xdr:to>
      <xdr:col>14</xdr:col>
      <xdr:colOff>133350</xdr:colOff>
      <xdr:row>0</xdr:row>
      <xdr:rowOff>581025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C844C58D-344E-4EAE-A09E-A20B7F3E0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4400" y="66675"/>
          <a:ext cx="2605088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29</xdr:row>
      <xdr:rowOff>152400</xdr:rowOff>
    </xdr:from>
    <xdr:to>
      <xdr:col>5</xdr:col>
      <xdr:colOff>0</xdr:colOff>
      <xdr:row>30</xdr:row>
      <xdr:rowOff>9526</xdr:rowOff>
    </xdr:to>
    <xdr:sp macro="" textlink="">
      <xdr:nvSpPr>
        <xdr:cNvPr id="81993" name="Shape 3">
          <a:extLst>
            <a:ext uri="{FF2B5EF4-FFF2-40B4-BE49-F238E27FC236}">
              <a16:creationId xmlns:a16="http://schemas.microsoft.com/office/drawing/2014/main" id="{E097D4B0-4E62-A06B-4291-6B0E6977A2C7}"/>
            </a:ext>
          </a:extLst>
        </xdr:cNvPr>
        <xdr:cNvSpPr>
          <a:spLocks/>
        </xdr:cNvSpPr>
      </xdr:nvSpPr>
      <xdr:spPr bwMode="auto">
        <a:xfrm>
          <a:off x="619125" y="5705475"/>
          <a:ext cx="7296150" cy="19050"/>
        </a:xfrm>
        <a:custGeom>
          <a:avLst/>
          <a:gdLst>
            <a:gd name="T0" fmla="*/ 2749904 w 9511665"/>
            <a:gd name="T1" fmla="*/ 47403 h 12700"/>
            <a:gd name="T2" fmla="*/ 0 w 9511665"/>
            <a:gd name="T3" fmla="*/ 47403 h 12700"/>
            <a:gd name="T4" fmla="*/ 0 w 9511665"/>
            <a:gd name="T5" fmla="*/ 0 h 12700"/>
            <a:gd name="T6" fmla="*/ 2749904 w 9511665"/>
            <a:gd name="T7" fmla="*/ 0 h 12700"/>
            <a:gd name="T8" fmla="*/ 2749904 w 9511665"/>
            <a:gd name="T9" fmla="*/ 47403 h 12700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9511665"/>
            <a:gd name="T16" fmla="*/ 0 h 12700"/>
            <a:gd name="T17" fmla="*/ 9511665 w 9511665"/>
            <a:gd name="T18" fmla="*/ 12700 h 127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9511665" h="12700">
              <a:moveTo>
                <a:pt x="9511284" y="12192"/>
              </a:moveTo>
              <a:lnTo>
                <a:pt x="0" y="12192"/>
              </a:lnTo>
              <a:lnTo>
                <a:pt x="0" y="0"/>
              </a:lnTo>
              <a:lnTo>
                <a:pt x="9511284" y="0"/>
              </a:lnTo>
              <a:lnTo>
                <a:pt x="9511284" y="12192"/>
              </a:lnTo>
              <a:close/>
            </a:path>
          </a:pathLst>
        </a:custGeom>
        <a:solidFill>
          <a:srgbClr val="7F7F7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600075</xdr:colOff>
      <xdr:row>2</xdr:row>
      <xdr:rowOff>119063</xdr:rowOff>
    </xdr:from>
    <xdr:to>
      <xdr:col>4</xdr:col>
      <xdr:colOff>1752600</xdr:colOff>
      <xdr:row>5</xdr:row>
      <xdr:rowOff>85725</xdr:rowOff>
    </xdr:to>
    <xdr:pic>
      <xdr:nvPicPr>
        <xdr:cNvPr id="5" name="image1.jpeg">
          <a:extLst>
            <a:ext uri="{FF2B5EF4-FFF2-40B4-BE49-F238E27FC236}">
              <a16:creationId xmlns:a16="http://schemas.microsoft.com/office/drawing/2014/main" id="{30319826-7A1A-4C99-A684-96B14216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33388"/>
          <a:ext cx="7305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5</xdr:col>
      <xdr:colOff>0</xdr:colOff>
      <xdr:row>52</xdr:row>
      <xdr:rowOff>19050</xdr:rowOff>
    </xdr:to>
    <xdr:pic>
      <xdr:nvPicPr>
        <xdr:cNvPr id="6" name="image2.png">
          <a:extLst>
            <a:ext uri="{FF2B5EF4-FFF2-40B4-BE49-F238E27FC236}">
              <a16:creationId xmlns:a16="http://schemas.microsoft.com/office/drawing/2014/main" id="{C8E589F0-7253-4710-9F69-3EB3F68F9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8848725"/>
          <a:ext cx="7305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gov.br/dnit/pt-br/assuntos/planejamento-e-pesquisa/custos-e-pagamentos/custos-e-pagamentos-dnit/engenharia-consultiva-2/tabela-de-precos-de-consultoria-1/relatorios/2024/abril/abril-2024" TargetMode="External"/><Relationship Id="rId1" Type="http://schemas.openxmlformats.org/officeDocument/2006/relationships/hyperlink" Target="https://www3.mte.gov.br/sistemas/mediador/Resumo/ResumoVisualizar?NrSolicitacao=MR059668/2024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4"/>
  <sheetViews>
    <sheetView showGridLines="0" showZeros="0" tabSelected="1" view="pageBreakPreview" topLeftCell="A16" zoomScaleNormal="100" zoomScaleSheetLayoutView="100" workbookViewId="0">
      <selection activeCell="Q40" sqref="Q40"/>
    </sheetView>
  </sheetViews>
  <sheetFormatPr defaultColWidth="11.42578125" defaultRowHeight="11.25" x14ac:dyDescent="0.2"/>
  <cols>
    <col min="1" max="1" width="3.42578125" style="1" customWidth="1"/>
    <col min="2" max="2" width="5" style="1" customWidth="1"/>
    <col min="3" max="3" width="7.5703125" style="1" customWidth="1"/>
    <col min="4" max="4" width="5.28515625" style="1" customWidth="1"/>
    <col min="5" max="5" width="7.28515625" style="1" customWidth="1"/>
    <col min="6" max="6" width="7.42578125" style="1" customWidth="1"/>
    <col min="7" max="11" width="10.7109375" style="1" customWidth="1"/>
    <col min="12" max="12" width="3.28515625" style="1" customWidth="1"/>
    <col min="13" max="13" width="10.42578125" style="1" customWidth="1"/>
    <col min="14" max="15" width="8.28515625" style="1" customWidth="1"/>
    <col min="16" max="16" width="12.7109375" style="1" bestFit="1" customWidth="1"/>
    <col min="17" max="17" width="11.7109375" style="1" bestFit="1" customWidth="1"/>
    <col min="18" max="18" width="11.42578125" style="1"/>
    <col min="19" max="19" width="11.7109375" style="1" bestFit="1" customWidth="1"/>
    <col min="20" max="16384" width="11.42578125" style="1"/>
  </cols>
  <sheetData>
    <row r="1" spans="1:19" ht="50.1" customHeight="1" x14ac:dyDescent="0.2">
      <c r="A1" s="490"/>
      <c r="B1" s="491"/>
      <c r="C1" s="491"/>
      <c r="D1" s="491"/>
      <c r="E1" s="491"/>
      <c r="F1" s="103"/>
      <c r="G1" s="492" t="s">
        <v>189</v>
      </c>
      <c r="H1" s="492"/>
      <c r="I1" s="492"/>
      <c r="J1" s="492"/>
      <c r="K1" s="492"/>
      <c r="L1" s="492"/>
      <c r="M1" s="492"/>
      <c r="N1" s="492"/>
      <c r="O1" s="493"/>
    </row>
    <row r="2" spans="1:19" ht="15" customHeight="1" x14ac:dyDescent="0.2">
      <c r="A2" s="439" t="s">
        <v>81</v>
      </c>
      <c r="B2" s="440"/>
      <c r="C2" s="440"/>
      <c r="D2" s="440"/>
      <c r="E2" s="440"/>
      <c r="F2" s="440"/>
      <c r="G2" s="440"/>
      <c r="H2" s="440"/>
      <c r="I2" s="440"/>
      <c r="J2" s="441"/>
      <c r="K2" s="431" t="s">
        <v>98</v>
      </c>
      <c r="L2" s="432"/>
      <c r="M2" s="497" t="s">
        <v>0</v>
      </c>
      <c r="N2" s="498"/>
      <c r="O2" s="65"/>
    </row>
    <row r="3" spans="1:19" ht="15" customHeight="1" x14ac:dyDescent="0.25">
      <c r="A3" s="442"/>
      <c r="B3" s="443"/>
      <c r="C3" s="443"/>
      <c r="D3" s="443"/>
      <c r="E3" s="443"/>
      <c r="F3" s="443"/>
      <c r="G3" s="443"/>
      <c r="H3" s="443"/>
      <c r="I3" s="443"/>
      <c r="J3" s="444"/>
      <c r="K3" s="433" t="s">
        <v>82</v>
      </c>
      <c r="L3" s="434"/>
      <c r="M3" s="66"/>
      <c r="N3" s="67"/>
      <c r="O3" s="68"/>
    </row>
    <row r="4" spans="1:19" ht="15" customHeight="1" x14ac:dyDescent="0.2">
      <c r="A4" s="499" t="s">
        <v>73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66"/>
      <c r="N4" s="67"/>
      <c r="O4" s="68"/>
    </row>
    <row r="5" spans="1:19" ht="29.25" customHeight="1" x14ac:dyDescent="0.2">
      <c r="A5" s="501"/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69"/>
      <c r="N5" s="70"/>
      <c r="O5" s="71"/>
    </row>
    <row r="6" spans="1:19" ht="12.6" customHeight="1" x14ac:dyDescent="0.2">
      <c r="A6" s="449" t="s">
        <v>10</v>
      </c>
      <c r="B6" s="450"/>
      <c r="C6" s="450"/>
      <c r="D6" s="450"/>
      <c r="E6" s="450"/>
      <c r="F6" s="450"/>
      <c r="G6" s="450"/>
      <c r="H6" s="450"/>
      <c r="I6" s="450"/>
      <c r="J6" s="450"/>
      <c r="K6" s="450"/>
      <c r="L6" s="450"/>
      <c r="M6" s="450"/>
      <c r="N6" s="503"/>
      <c r="O6" s="504"/>
    </row>
    <row r="7" spans="1:19" ht="91.5" customHeight="1" x14ac:dyDescent="0.2">
      <c r="A7" s="446" t="s">
        <v>1333</v>
      </c>
      <c r="B7" s="447"/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8"/>
      <c r="P7" s="40"/>
    </row>
    <row r="8" spans="1:19" s="7" customFormat="1" ht="15" customHeight="1" x14ac:dyDescent="0.25">
      <c r="A8" s="445" t="s">
        <v>74</v>
      </c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</row>
    <row r="9" spans="1:19" ht="15" customHeight="1" x14ac:dyDescent="0.2">
      <c r="A9" s="438" t="s">
        <v>12</v>
      </c>
      <c r="B9" s="438"/>
      <c r="C9" s="438"/>
      <c r="D9" s="438"/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</row>
    <row r="10" spans="1:19" ht="15" customHeight="1" x14ac:dyDescent="0.2">
      <c r="A10" s="437" t="s">
        <v>1275</v>
      </c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5">
        <f>ROUND('PFS-I Equipe Técnica'!O20,2)</f>
        <v>747469.92</v>
      </c>
      <c r="O10" s="436"/>
    </row>
    <row r="11" spans="1:19" ht="15" customHeight="1" x14ac:dyDescent="0.2">
      <c r="A11" s="472" t="s">
        <v>53</v>
      </c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4">
        <f>ROUND(SUM(N10:N10),2)</f>
        <v>747469.92</v>
      </c>
      <c r="O11" s="475"/>
    </row>
    <row r="12" spans="1:19" ht="15" customHeight="1" x14ac:dyDescent="0.2">
      <c r="A12" s="494" t="s">
        <v>1276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35">
        <f>ROUND('PFS-I Equipe Técnica'!P20,2)</f>
        <v>975655.08</v>
      </c>
      <c r="O12" s="436"/>
      <c r="Q12" s="57"/>
      <c r="R12" s="58"/>
      <c r="S12" s="58"/>
    </row>
    <row r="13" spans="1:19" ht="15" customHeight="1" x14ac:dyDescent="0.2">
      <c r="A13" s="472" t="s">
        <v>49</v>
      </c>
      <c r="B13" s="472"/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2"/>
      <c r="N13" s="474">
        <f>ROUND(SUM(N12:N12),2)</f>
        <v>975655.08</v>
      </c>
      <c r="O13" s="475"/>
    </row>
    <row r="14" spans="1:19" ht="15" customHeight="1" x14ac:dyDescent="0.2">
      <c r="A14" s="437" t="s">
        <v>1277</v>
      </c>
      <c r="B14" s="437"/>
      <c r="C14" s="437"/>
      <c r="D14" s="437"/>
      <c r="E14" s="437"/>
      <c r="F14" s="437"/>
      <c r="G14" s="437"/>
      <c r="H14" s="437"/>
      <c r="I14" s="437"/>
      <c r="J14" s="437"/>
      <c r="K14" s="437"/>
      <c r="L14" s="437"/>
      <c r="M14" s="437"/>
      <c r="N14" s="495">
        <f>ROUND('PFS-II Viagens'!L15,2)</f>
        <v>754869.91</v>
      </c>
      <c r="O14" s="496"/>
    </row>
    <row r="15" spans="1:19" ht="15" customHeight="1" x14ac:dyDescent="0.2">
      <c r="A15" s="472" t="s">
        <v>48</v>
      </c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4">
        <f>ROUND(SUM(N14:N14),2)</f>
        <v>754869.91</v>
      </c>
      <c r="O15" s="475"/>
    </row>
    <row r="16" spans="1:19" ht="15" customHeight="1" x14ac:dyDescent="0.2">
      <c r="A16" s="486"/>
      <c r="B16" s="486"/>
      <c r="C16" s="486"/>
      <c r="D16" s="486"/>
      <c r="E16" s="486"/>
      <c r="F16" s="486"/>
      <c r="G16" s="486"/>
      <c r="H16" s="486"/>
      <c r="I16" s="486"/>
      <c r="J16" s="486"/>
      <c r="K16" s="486"/>
      <c r="L16" s="486"/>
      <c r="M16" s="486"/>
      <c r="N16" s="486"/>
      <c r="O16" s="486"/>
    </row>
    <row r="17" spans="1:21" ht="15" customHeight="1" x14ac:dyDescent="0.2">
      <c r="A17" s="438" t="s">
        <v>21</v>
      </c>
      <c r="B17" s="438"/>
      <c r="C17" s="438"/>
      <c r="D17" s="438"/>
      <c r="E17" s="438"/>
      <c r="F17" s="438"/>
      <c r="G17" s="438"/>
      <c r="H17" s="438"/>
      <c r="I17" s="438"/>
      <c r="J17" s="438"/>
      <c r="K17" s="438"/>
      <c r="L17" s="438"/>
      <c r="M17" s="438"/>
      <c r="N17" s="438"/>
      <c r="O17" s="438"/>
    </row>
    <row r="18" spans="1:21" ht="15" customHeight="1" x14ac:dyDescent="0.2">
      <c r="A18" s="437" t="s">
        <v>1278</v>
      </c>
      <c r="B18" s="437"/>
      <c r="C18" s="437"/>
      <c r="D18" s="437"/>
      <c r="E18" s="437"/>
      <c r="F18" s="437"/>
      <c r="G18" s="437"/>
      <c r="H18" s="437"/>
      <c r="I18" s="437"/>
      <c r="J18" s="437"/>
      <c r="K18" s="437"/>
      <c r="L18" s="437"/>
      <c r="M18" s="437"/>
      <c r="N18" s="435">
        <f>ROUND('PFS-III Manutenção Operac'!L14,2)</f>
        <v>596074.74</v>
      </c>
      <c r="O18" s="436"/>
    </row>
    <row r="19" spans="1:21" ht="15" customHeight="1" x14ac:dyDescent="0.2">
      <c r="A19" s="437" t="s">
        <v>1279</v>
      </c>
      <c r="B19" s="437"/>
      <c r="C19" s="437"/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80">
        <f>ROUND('PFS-III Manutenção Operac'!L23,2)</f>
        <v>378963.89</v>
      </c>
      <c r="O19" s="481"/>
    </row>
    <row r="20" spans="1:21" ht="15" customHeight="1" x14ac:dyDescent="0.2">
      <c r="A20" s="437" t="s">
        <v>1280</v>
      </c>
      <c r="B20" s="437"/>
      <c r="C20" s="437"/>
      <c r="D20" s="437"/>
      <c r="E20" s="437"/>
      <c r="F20" s="437"/>
      <c r="G20" s="437"/>
      <c r="H20" s="437"/>
      <c r="I20" s="437"/>
      <c r="J20" s="437"/>
      <c r="K20" s="437"/>
      <c r="L20" s="437"/>
      <c r="M20" s="437"/>
      <c r="N20" s="480">
        <f>ROUND('PFS-III Manutenção Operac'!L31,2)</f>
        <v>5259</v>
      </c>
      <c r="O20" s="481"/>
      <c r="P20" s="13"/>
    </row>
    <row r="21" spans="1:21" ht="15" customHeight="1" x14ac:dyDescent="0.2">
      <c r="A21" s="472" t="s">
        <v>1295</v>
      </c>
      <c r="B21" s="472"/>
      <c r="C21" s="472"/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82">
        <f>ROUND(SUM(N18:N20),2)</f>
        <v>980297.63</v>
      </c>
      <c r="O21" s="483"/>
      <c r="P21" s="13"/>
    </row>
    <row r="22" spans="1:21" ht="15" customHeight="1" x14ac:dyDescent="0.2">
      <c r="A22" s="476" t="s">
        <v>51</v>
      </c>
      <c r="B22" s="476"/>
      <c r="C22" s="476"/>
      <c r="D22" s="476"/>
      <c r="E22" s="476"/>
      <c r="F22" s="476"/>
      <c r="G22" s="476"/>
      <c r="H22" s="476"/>
      <c r="I22" s="476"/>
      <c r="J22" s="476"/>
      <c r="K22" s="476"/>
      <c r="L22" s="476"/>
      <c r="M22" s="476"/>
      <c r="N22" s="484">
        <f>ROUND(SUM(N11+N13+N15+N21),2)</f>
        <v>3458292.54</v>
      </c>
      <c r="O22" s="485"/>
    </row>
    <row r="23" spans="1:21" ht="15" customHeight="1" x14ac:dyDescent="0.2">
      <c r="A23" s="486"/>
      <c r="B23" s="486"/>
      <c r="C23" s="486"/>
      <c r="D23" s="486"/>
      <c r="E23" s="486"/>
      <c r="F23" s="486"/>
      <c r="G23" s="486"/>
      <c r="H23" s="486"/>
      <c r="I23" s="486"/>
      <c r="J23" s="486"/>
      <c r="K23" s="486"/>
      <c r="L23" s="486"/>
      <c r="M23" s="486"/>
      <c r="N23" s="486"/>
      <c r="O23" s="486"/>
      <c r="T23" s="172"/>
      <c r="U23" s="172"/>
    </row>
    <row r="24" spans="1:21" ht="15" customHeight="1" x14ac:dyDescent="0.2">
      <c r="A24" s="487" t="s">
        <v>1287</v>
      </c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9"/>
    </row>
    <row r="25" spans="1:21" ht="15" customHeight="1" x14ac:dyDescent="0.2">
      <c r="A25" s="437" t="s">
        <v>1288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80">
        <f>ROUND(N22*0.1,2)</f>
        <v>345829.25</v>
      </c>
      <c r="O25" s="481"/>
      <c r="T25" s="57"/>
      <c r="U25" s="173"/>
    </row>
    <row r="26" spans="1:21" ht="15" customHeight="1" x14ac:dyDescent="0.2">
      <c r="A26" s="437" t="s">
        <v>1389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80">
        <f>ROUND(N22*0.0111,2)</f>
        <v>38387.050000000003</v>
      </c>
      <c r="O26" s="481"/>
      <c r="T26" s="57"/>
      <c r="U26" s="173"/>
    </row>
    <row r="27" spans="1:21" ht="15" customHeight="1" x14ac:dyDescent="0.2">
      <c r="A27" s="437" t="s">
        <v>1289</v>
      </c>
      <c r="B27" s="437"/>
      <c r="C27" s="437"/>
      <c r="D27" s="437"/>
      <c r="E27" s="437"/>
      <c r="F27" s="437"/>
      <c r="G27" s="437"/>
      <c r="H27" s="437"/>
      <c r="I27" s="437"/>
      <c r="J27" s="437"/>
      <c r="K27" s="437"/>
      <c r="L27" s="437"/>
      <c r="M27" s="437"/>
      <c r="N27" s="480">
        <f>ROUND(N22*0.0072,2)</f>
        <v>24899.71</v>
      </c>
      <c r="O27" s="481"/>
      <c r="T27" s="57"/>
      <c r="U27" s="173"/>
    </row>
    <row r="28" spans="1:21" ht="15" customHeight="1" x14ac:dyDescent="0.2">
      <c r="A28" s="437" t="s">
        <v>1290</v>
      </c>
      <c r="B28" s="437"/>
      <c r="C28" s="437"/>
      <c r="D28" s="437"/>
      <c r="E28" s="437"/>
      <c r="F28" s="437"/>
      <c r="G28" s="437"/>
      <c r="H28" s="437"/>
      <c r="I28" s="437"/>
      <c r="J28" s="437"/>
      <c r="K28" s="437"/>
      <c r="L28" s="437"/>
      <c r="M28" s="437"/>
      <c r="N28" s="480">
        <f>ROUND(N22*0.0014,2)</f>
        <v>4841.6099999999997</v>
      </c>
      <c r="O28" s="481"/>
      <c r="T28" s="57"/>
      <c r="U28" s="173"/>
    </row>
    <row r="29" spans="1:21" ht="15" customHeight="1" x14ac:dyDescent="0.2">
      <c r="A29" s="476" t="s">
        <v>52</v>
      </c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84">
        <f>ROUND(SUM(N25:O28),2)</f>
        <v>413957.62</v>
      </c>
      <c r="O29" s="485"/>
      <c r="T29" s="57"/>
      <c r="U29" s="173"/>
    </row>
    <row r="30" spans="1:21" ht="15" customHeight="1" x14ac:dyDescent="0.2">
      <c r="A30" s="486"/>
      <c r="B30" s="486"/>
      <c r="C30" s="486"/>
      <c r="D30" s="486"/>
      <c r="E30" s="486"/>
      <c r="F30" s="486"/>
      <c r="G30" s="486"/>
      <c r="H30" s="486"/>
      <c r="I30" s="486"/>
      <c r="J30" s="486"/>
      <c r="K30" s="486"/>
      <c r="L30" s="486"/>
      <c r="M30" s="486"/>
      <c r="N30" s="486"/>
      <c r="O30" s="486"/>
      <c r="T30" s="57"/>
    </row>
    <row r="31" spans="1:21" ht="15" customHeight="1" x14ac:dyDescent="0.2">
      <c r="A31" s="487" t="s">
        <v>1291</v>
      </c>
      <c r="B31" s="488"/>
      <c r="C31" s="488"/>
      <c r="D31" s="488"/>
      <c r="E31" s="488"/>
      <c r="F31" s="488"/>
      <c r="G31" s="488"/>
      <c r="H31" s="488"/>
      <c r="I31" s="488"/>
      <c r="J31" s="488"/>
      <c r="K31" s="488"/>
      <c r="L31" s="488"/>
      <c r="M31" s="488"/>
      <c r="N31" s="488"/>
      <c r="O31" s="489"/>
      <c r="T31" s="57"/>
    </row>
    <row r="32" spans="1:21" ht="15" customHeight="1" x14ac:dyDescent="0.2">
      <c r="A32" s="437" t="s">
        <v>1334</v>
      </c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  <c r="M32" s="437"/>
      <c r="N32" s="484">
        <f>ROUND(0.12*N22,2)</f>
        <v>414995.1</v>
      </c>
      <c r="O32" s="485"/>
      <c r="T32" s="57"/>
      <c r="U32" s="173"/>
    </row>
    <row r="33" spans="1:24" ht="15" customHeight="1" x14ac:dyDescent="0.2">
      <c r="A33" s="486"/>
      <c r="B33" s="486"/>
      <c r="C33" s="486"/>
      <c r="D33" s="486"/>
      <c r="E33" s="486"/>
      <c r="F33" s="486"/>
      <c r="G33" s="486"/>
      <c r="H33" s="486"/>
      <c r="I33" s="486"/>
      <c r="J33" s="486"/>
      <c r="K33" s="486"/>
      <c r="L33" s="486"/>
      <c r="M33" s="486"/>
      <c r="N33" s="486"/>
      <c r="O33" s="486"/>
    </row>
    <row r="34" spans="1:24" ht="15" customHeight="1" x14ac:dyDescent="0.2">
      <c r="A34" s="487" t="s">
        <v>1292</v>
      </c>
      <c r="B34" s="488"/>
      <c r="C34" s="488"/>
      <c r="D34" s="488"/>
      <c r="E34" s="488"/>
      <c r="F34" s="488"/>
      <c r="G34" s="488"/>
      <c r="H34" s="488"/>
      <c r="I34" s="488"/>
      <c r="J34" s="488"/>
      <c r="K34" s="488"/>
      <c r="L34" s="488"/>
      <c r="M34" s="488"/>
      <c r="N34" s="488"/>
      <c r="O34" s="489"/>
    </row>
    <row r="35" spans="1:24" ht="15" customHeight="1" x14ac:dyDescent="0.2">
      <c r="A35" s="477" t="s">
        <v>1296</v>
      </c>
      <c r="B35" s="478"/>
      <c r="C35" s="478"/>
      <c r="D35" s="478"/>
      <c r="E35" s="478"/>
      <c r="F35" s="478"/>
      <c r="G35" s="478"/>
      <c r="H35" s="478"/>
      <c r="I35" s="478"/>
      <c r="J35" s="478"/>
      <c r="K35" s="478"/>
      <c r="L35" s="478"/>
      <c r="M35" s="479"/>
      <c r="N35" s="480">
        <f>ROUND(0.0239*N22,2)</f>
        <v>82653.19</v>
      </c>
      <c r="O35" s="481"/>
      <c r="P35" s="28"/>
      <c r="T35" s="57"/>
      <c r="U35" s="173"/>
      <c r="W35" s="175"/>
      <c r="X35" s="175"/>
    </row>
    <row r="36" spans="1:24" ht="15" customHeight="1" x14ac:dyDescent="0.2">
      <c r="A36" s="508" t="s">
        <v>1297</v>
      </c>
      <c r="B36" s="509"/>
      <c r="C36" s="509"/>
      <c r="D36" s="509"/>
      <c r="E36" s="509"/>
      <c r="F36" s="509"/>
      <c r="G36" s="509"/>
      <c r="H36" s="509"/>
      <c r="I36" s="509"/>
      <c r="J36" s="509"/>
      <c r="K36" s="509"/>
      <c r="L36" s="509"/>
      <c r="M36" s="510"/>
      <c r="N36" s="480">
        <f>ROUND(0.1099*N22,2)</f>
        <v>380066.35</v>
      </c>
      <c r="O36" s="481"/>
      <c r="P36" s="28"/>
      <c r="T36" s="57"/>
      <c r="U36" s="173"/>
      <c r="W36" s="175"/>
    </row>
    <row r="37" spans="1:24" ht="15" customHeight="1" x14ac:dyDescent="0.2">
      <c r="A37" s="505" t="s">
        <v>1298</v>
      </c>
      <c r="B37" s="506"/>
      <c r="C37" s="506"/>
      <c r="D37" s="506"/>
      <c r="E37" s="506"/>
      <c r="F37" s="506"/>
      <c r="G37" s="506"/>
      <c r="H37" s="506"/>
      <c r="I37" s="506"/>
      <c r="J37" s="506"/>
      <c r="K37" s="506"/>
      <c r="L37" s="506"/>
      <c r="M37" s="507"/>
      <c r="N37" s="480">
        <f>ROUND(0.0723*N22,2)</f>
        <v>250034.55</v>
      </c>
      <c r="O37" s="481"/>
      <c r="P37" s="28"/>
      <c r="T37" s="57"/>
      <c r="U37" s="173"/>
      <c r="W37" s="175"/>
    </row>
    <row r="38" spans="1:24" ht="15" customHeight="1" x14ac:dyDescent="0.2">
      <c r="A38" s="476" t="s">
        <v>1294</v>
      </c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84">
        <f>ROUND(SUM(N35:O37),2)</f>
        <v>712754.09</v>
      </c>
      <c r="O38" s="485"/>
      <c r="P38" s="29"/>
      <c r="T38" s="57"/>
      <c r="U38" s="173"/>
      <c r="W38" s="13"/>
    </row>
    <row r="39" spans="1:24" ht="15" customHeight="1" x14ac:dyDescent="0.2">
      <c r="A39" s="511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3"/>
      <c r="N39" s="55"/>
      <c r="O39" s="56"/>
    </row>
    <row r="40" spans="1:24" ht="15" customHeight="1" x14ac:dyDescent="0.25">
      <c r="A40" s="426" t="s">
        <v>106</v>
      </c>
      <c r="B40" s="427"/>
      <c r="C40" s="427"/>
      <c r="D40" s="427"/>
      <c r="E40" s="427"/>
      <c r="F40" s="427"/>
      <c r="G40" s="427"/>
      <c r="H40" s="427"/>
      <c r="I40" s="427"/>
      <c r="J40" s="427"/>
      <c r="K40" s="427"/>
      <c r="L40" s="106">
        <f>'PFS-I Equipe Técnica'!D15</f>
        <v>4</v>
      </c>
      <c r="M40" s="102" t="s">
        <v>107</v>
      </c>
      <c r="N40" s="429">
        <f>ROUND(N22+N29+N32+N38,2)</f>
        <v>4999999.3499999996</v>
      </c>
      <c r="O40" s="430"/>
      <c r="Q40" s="13"/>
      <c r="R40" s="230"/>
      <c r="S40" s="230"/>
      <c r="T40" s="174"/>
      <c r="U40" s="174"/>
    </row>
    <row r="41" spans="1:24" ht="15" customHeight="1" x14ac:dyDescent="0.25">
      <c r="A41" s="422" t="s">
        <v>95</v>
      </c>
      <c r="B41" s="423"/>
      <c r="C41" s="423"/>
      <c r="D41" s="423"/>
      <c r="E41" s="423"/>
      <c r="F41" s="423"/>
      <c r="G41" s="423"/>
      <c r="H41" s="423"/>
      <c r="I41" s="423"/>
      <c r="J41" s="423"/>
      <c r="K41" s="423"/>
      <c r="L41" s="72"/>
      <c r="M41" s="73" t="s">
        <v>80</v>
      </c>
      <c r="N41" s="424">
        <f>N38/12</f>
        <v>59396.174166666664</v>
      </c>
      <c r="O41" s="425"/>
      <c r="Q41" s="58"/>
      <c r="R41" s="58"/>
    </row>
    <row r="42" spans="1:24" ht="15" customHeight="1" x14ac:dyDescent="0.25">
      <c r="A42" s="426" t="s">
        <v>105</v>
      </c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8"/>
      <c r="N42" s="429">
        <f>ROUND(N40/'PFS-I Equipe Técnica'!D15,2)</f>
        <v>1249999.8400000001</v>
      </c>
      <c r="O42" s="430">
        <f>N38*6</f>
        <v>4276524.54</v>
      </c>
      <c r="Q42" s="420"/>
      <c r="R42" s="420"/>
    </row>
    <row r="43" spans="1:24" ht="15" customHeight="1" x14ac:dyDescent="0.25">
      <c r="A43" s="422" t="s">
        <v>95</v>
      </c>
      <c r="B43" s="423"/>
      <c r="C43" s="423"/>
      <c r="D43" s="423"/>
      <c r="E43" s="423"/>
      <c r="F43" s="423"/>
      <c r="G43" s="423"/>
      <c r="H43" s="423"/>
      <c r="I43" s="423"/>
      <c r="J43" s="423"/>
      <c r="K43" s="423"/>
      <c r="L43" s="72"/>
      <c r="M43" s="73" t="s">
        <v>80</v>
      </c>
      <c r="N43" s="424">
        <f>N40/12</f>
        <v>416666.61249999999</v>
      </c>
      <c r="O43" s="425"/>
      <c r="Q43" s="421"/>
      <c r="R43" s="421"/>
      <c r="S43" s="58"/>
    </row>
    <row r="44" spans="1:24" ht="2.1" customHeight="1" x14ac:dyDescent="0.25">
      <c r="A44" s="426" t="s">
        <v>109</v>
      </c>
      <c r="B44" s="427"/>
      <c r="C44" s="427"/>
      <c r="D44" s="427"/>
      <c r="E44" s="427"/>
      <c r="F44" s="427"/>
      <c r="G44" s="427"/>
      <c r="H44" s="427"/>
      <c r="I44" s="427"/>
      <c r="J44" s="427"/>
      <c r="K44" s="427"/>
      <c r="L44" s="427"/>
      <c r="M44" s="428"/>
      <c r="N44" s="429">
        <f>N42/12</f>
        <v>104166.65333333334</v>
      </c>
      <c r="O44" s="430">
        <f>N40*6</f>
        <v>29999996.099999998</v>
      </c>
    </row>
    <row r="45" spans="1:24" ht="12" customHeight="1" x14ac:dyDescent="0.2">
      <c r="A45" s="189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4"/>
      <c r="N45" s="103"/>
      <c r="O45" s="104"/>
    </row>
    <row r="46" spans="1:24" ht="12" customHeight="1" x14ac:dyDescent="0.2">
      <c r="A46" s="467" t="s">
        <v>1</v>
      </c>
      <c r="B46" s="467"/>
      <c r="C46" s="467"/>
      <c r="D46" s="467"/>
      <c r="E46" s="467"/>
      <c r="F46" s="467"/>
      <c r="G46" s="467"/>
      <c r="H46" s="467"/>
      <c r="I46" s="467"/>
      <c r="J46" s="467" t="s">
        <v>3</v>
      </c>
      <c r="K46" s="470"/>
      <c r="L46" s="470"/>
      <c r="M46" s="470"/>
      <c r="N46" s="470"/>
      <c r="O46" s="470"/>
    </row>
    <row r="47" spans="1:24" ht="12" customHeight="1" x14ac:dyDescent="0.2">
      <c r="A47" s="471"/>
      <c r="B47" s="471"/>
      <c r="C47" s="471"/>
      <c r="D47" s="471"/>
      <c r="E47" s="471"/>
      <c r="F47" s="471"/>
      <c r="G47" s="471"/>
      <c r="H47" s="471"/>
      <c r="I47" s="471"/>
      <c r="J47" s="462"/>
      <c r="K47" s="463"/>
      <c r="L47" s="463"/>
      <c r="M47" s="463"/>
      <c r="N47" s="463"/>
      <c r="O47" s="464"/>
    </row>
    <row r="48" spans="1:24" ht="12" customHeight="1" x14ac:dyDescent="0.2">
      <c r="A48" s="467" t="s">
        <v>4</v>
      </c>
      <c r="B48" s="470"/>
      <c r="C48" s="470"/>
      <c r="D48" s="470"/>
      <c r="E48" s="470"/>
      <c r="F48" s="470"/>
      <c r="G48" s="470"/>
      <c r="H48" s="470"/>
      <c r="I48" s="470"/>
      <c r="J48" s="470"/>
      <c r="K48" s="470"/>
      <c r="L48" s="470"/>
      <c r="M48" s="470"/>
      <c r="N48" s="456" t="s">
        <v>2</v>
      </c>
      <c r="O48" s="457"/>
    </row>
    <row r="49" spans="1:15" ht="4.5" hidden="1" customHeight="1" x14ac:dyDescent="0.2">
      <c r="A49" s="454"/>
      <c r="B49" s="455"/>
      <c r="C49" s="455"/>
      <c r="D49" s="455"/>
      <c r="E49" s="455"/>
      <c r="F49" s="455"/>
      <c r="G49" s="455"/>
      <c r="H49" s="455"/>
      <c r="I49" s="455"/>
      <c r="J49" s="455"/>
      <c r="K49" s="455"/>
      <c r="L49" s="455"/>
      <c r="M49" s="455"/>
      <c r="N49" s="465"/>
      <c r="O49" s="466"/>
    </row>
    <row r="50" spans="1:15" x14ac:dyDescent="0.2">
      <c r="A50" s="456" t="s">
        <v>18</v>
      </c>
      <c r="B50" s="458"/>
      <c r="C50" s="458"/>
      <c r="D50" s="458"/>
      <c r="E50" s="458"/>
      <c r="F50" s="458"/>
      <c r="G50" s="458"/>
      <c r="H50" s="458"/>
      <c r="I50" s="458"/>
      <c r="J50" s="458"/>
      <c r="K50" s="458"/>
      <c r="L50" s="458"/>
      <c r="M50" s="458"/>
      <c r="N50" s="458"/>
      <c r="O50" s="457"/>
    </row>
    <row r="51" spans="1:15" x14ac:dyDescent="0.2">
      <c r="A51" s="6"/>
      <c r="B51" s="468"/>
      <c r="C51" s="468"/>
      <c r="D51" s="468"/>
      <c r="E51" s="468"/>
      <c r="F51" s="468"/>
      <c r="G51" s="468"/>
      <c r="H51" s="468"/>
      <c r="I51" s="468"/>
      <c r="J51" s="468"/>
      <c r="K51" s="468"/>
      <c r="L51" s="468"/>
      <c r="M51" s="468"/>
      <c r="N51" s="468"/>
      <c r="O51" s="469"/>
    </row>
    <row r="52" spans="1:15" x14ac:dyDescent="0.2">
      <c r="A52" s="459"/>
      <c r="B52" s="460"/>
      <c r="C52" s="460"/>
      <c r="D52" s="460"/>
      <c r="E52" s="460"/>
      <c r="F52" s="460"/>
      <c r="G52" s="460"/>
      <c r="H52" s="460"/>
      <c r="I52" s="460"/>
      <c r="J52" s="460"/>
      <c r="K52" s="460"/>
      <c r="L52" s="460"/>
      <c r="M52" s="460"/>
      <c r="N52" s="460"/>
      <c r="O52" s="461"/>
    </row>
    <row r="53" spans="1:15" x14ac:dyDescent="0.2">
      <c r="A53" s="459"/>
      <c r="B53" s="460"/>
      <c r="C53" s="460"/>
      <c r="D53" s="460"/>
      <c r="E53" s="460"/>
      <c r="F53" s="460"/>
      <c r="G53" s="460"/>
      <c r="H53" s="460"/>
      <c r="I53" s="460"/>
      <c r="J53" s="460"/>
      <c r="K53" s="460"/>
      <c r="L53" s="460"/>
      <c r="M53" s="460"/>
      <c r="N53" s="460"/>
      <c r="O53" s="461"/>
    </row>
    <row r="54" spans="1:15" x14ac:dyDescent="0.2">
      <c r="A54" s="451"/>
      <c r="B54" s="452"/>
      <c r="C54" s="452"/>
      <c r="D54" s="452"/>
      <c r="E54" s="452"/>
      <c r="F54" s="452"/>
      <c r="G54" s="452"/>
      <c r="H54" s="452"/>
      <c r="I54" s="452"/>
      <c r="J54" s="452"/>
      <c r="K54" s="452"/>
      <c r="L54" s="452"/>
      <c r="M54" s="452"/>
      <c r="N54" s="452"/>
      <c r="O54" s="453"/>
    </row>
  </sheetData>
  <mergeCells count="88">
    <mergeCell ref="A37:M37"/>
    <mergeCell ref="N37:O37"/>
    <mergeCell ref="A36:M36"/>
    <mergeCell ref="N36:O36"/>
    <mergeCell ref="A39:M39"/>
    <mergeCell ref="N18:O18"/>
    <mergeCell ref="J46:O46"/>
    <mergeCell ref="N44:O44"/>
    <mergeCell ref="N26:O26"/>
    <mergeCell ref="N27:O27"/>
    <mergeCell ref="N28:O28"/>
    <mergeCell ref="N29:O29"/>
    <mergeCell ref="A23:O23"/>
    <mergeCell ref="A24:O24"/>
    <mergeCell ref="A26:M26"/>
    <mergeCell ref="N43:O43"/>
    <mergeCell ref="N20:O20"/>
    <mergeCell ref="A20:M20"/>
    <mergeCell ref="A29:M29"/>
    <mergeCell ref="A33:O33"/>
    <mergeCell ref="A34:O34"/>
    <mergeCell ref="A1:E1"/>
    <mergeCell ref="G1:O1"/>
    <mergeCell ref="N32:O32"/>
    <mergeCell ref="A32:M32"/>
    <mergeCell ref="A16:O16"/>
    <mergeCell ref="N12:O12"/>
    <mergeCell ref="A12:M12"/>
    <mergeCell ref="A14:M14"/>
    <mergeCell ref="N14:O14"/>
    <mergeCell ref="A13:M13"/>
    <mergeCell ref="M2:N2"/>
    <mergeCell ref="A4:L5"/>
    <mergeCell ref="A11:M11"/>
    <mergeCell ref="N11:O11"/>
    <mergeCell ref="N6:O6"/>
    <mergeCell ref="N13:O13"/>
    <mergeCell ref="A31:O31"/>
    <mergeCell ref="A25:M25"/>
    <mergeCell ref="A27:M27"/>
    <mergeCell ref="A28:M28"/>
    <mergeCell ref="N35:O35"/>
    <mergeCell ref="A15:M15"/>
    <mergeCell ref="N15:O15"/>
    <mergeCell ref="A17:O17"/>
    <mergeCell ref="A40:K40"/>
    <mergeCell ref="A38:M38"/>
    <mergeCell ref="A22:M22"/>
    <mergeCell ref="A18:M18"/>
    <mergeCell ref="A35:M35"/>
    <mergeCell ref="A19:M19"/>
    <mergeCell ref="N19:O19"/>
    <mergeCell ref="N21:O21"/>
    <mergeCell ref="A21:M21"/>
    <mergeCell ref="N22:O22"/>
    <mergeCell ref="N25:O25"/>
    <mergeCell ref="N38:O38"/>
    <mergeCell ref="A30:O30"/>
    <mergeCell ref="A54:O54"/>
    <mergeCell ref="A49:M49"/>
    <mergeCell ref="N40:O40"/>
    <mergeCell ref="N48:O48"/>
    <mergeCell ref="A50:O50"/>
    <mergeCell ref="A53:O53"/>
    <mergeCell ref="J47:O47"/>
    <mergeCell ref="N49:O49"/>
    <mergeCell ref="A44:M44"/>
    <mergeCell ref="A52:O52"/>
    <mergeCell ref="A46:I46"/>
    <mergeCell ref="B51:O51"/>
    <mergeCell ref="A48:M48"/>
    <mergeCell ref="A47:I47"/>
    <mergeCell ref="K2:L2"/>
    <mergeCell ref="K3:L3"/>
    <mergeCell ref="N10:O10"/>
    <mergeCell ref="A10:M10"/>
    <mergeCell ref="A9:O9"/>
    <mergeCell ref="A2:J3"/>
    <mergeCell ref="A8:O8"/>
    <mergeCell ref="A7:O7"/>
    <mergeCell ref="A6:M6"/>
    <mergeCell ref="Q42:R42"/>
    <mergeCell ref="Q43:R43"/>
    <mergeCell ref="A41:K41"/>
    <mergeCell ref="N41:O41"/>
    <mergeCell ref="A42:M42"/>
    <mergeCell ref="N42:O42"/>
    <mergeCell ref="A43:K43"/>
  </mergeCells>
  <phoneticPr fontId="12" type="noConversion"/>
  <printOptions horizontalCentered="1" gridLinesSet="0"/>
  <pageMargins left="0.98425196850393704" right="0.59055118110236227" top="1.1811023622047245" bottom="0.59055118110236227" header="0" footer="0.39370078740157483"/>
  <pageSetup paperSize="9" scale="72" orientation="portrait" r:id="rId1"/>
  <headerFooter alignWithMargins="0"/>
  <ignoredErrors>
    <ignoredError sqref="N12:O14 N4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2"/>
  <sheetViews>
    <sheetView showZeros="0" view="pageBreakPreview" topLeftCell="A7" zoomScaleNormal="100" zoomScaleSheetLayoutView="100" workbookViewId="0">
      <selection activeCell="F61" sqref="F61"/>
    </sheetView>
  </sheetViews>
  <sheetFormatPr defaultRowHeight="12.75" x14ac:dyDescent="0.2"/>
  <cols>
    <col min="1" max="1" width="10.140625" customWidth="1"/>
    <col min="2" max="2" width="6.7109375" customWidth="1"/>
    <col min="3" max="3" width="20" bestFit="1" customWidth="1"/>
    <col min="4" max="5" width="9" bestFit="1" customWidth="1"/>
    <col min="6" max="6" width="9.7109375" bestFit="1" customWidth="1"/>
    <col min="7" max="7" width="12.140625" bestFit="1" customWidth="1"/>
    <col min="8" max="8" width="9.5703125" bestFit="1" customWidth="1"/>
    <col min="9" max="9" width="9.28515625" bestFit="1" customWidth="1"/>
    <col min="10" max="10" width="8.5703125" bestFit="1" customWidth="1"/>
    <col min="11" max="11" width="9.5703125" bestFit="1" customWidth="1"/>
    <col min="12" max="12" width="8.7109375" bestFit="1" customWidth="1"/>
    <col min="13" max="13" width="8.85546875" bestFit="1" customWidth="1"/>
    <col min="14" max="14" width="7.140625" bestFit="1" customWidth="1"/>
    <col min="15" max="16" width="11.28515625" bestFit="1" customWidth="1"/>
    <col min="17" max="17" width="3" bestFit="1" customWidth="1"/>
    <col min="18" max="18" width="1.42578125" bestFit="1" customWidth="1"/>
    <col min="19" max="19" width="14.28515625" bestFit="1" customWidth="1"/>
    <col min="20" max="20" width="12.140625" bestFit="1" customWidth="1"/>
    <col min="21" max="22" width="10" bestFit="1" customWidth="1"/>
  </cols>
  <sheetData>
    <row r="1" spans="1:22" ht="50.1" customHeight="1" x14ac:dyDescent="0.2">
      <c r="A1" s="560"/>
      <c r="B1" s="561"/>
      <c r="C1" s="561"/>
      <c r="D1" s="492" t="s">
        <v>189</v>
      </c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3"/>
    </row>
    <row r="2" spans="1:22" ht="12.75" customHeight="1" x14ac:dyDescent="0.2">
      <c r="A2" s="439" t="s">
        <v>54</v>
      </c>
      <c r="B2" s="440"/>
      <c r="C2" s="440"/>
      <c r="D2" s="440"/>
      <c r="E2" s="440"/>
      <c r="F2" s="440"/>
      <c r="G2" s="440"/>
      <c r="H2" s="440"/>
      <c r="I2" s="440"/>
      <c r="J2" s="440"/>
      <c r="K2" s="441"/>
      <c r="L2" s="432" t="s">
        <v>98</v>
      </c>
      <c r="M2" s="554"/>
      <c r="N2" s="556"/>
      <c r="O2" s="556"/>
      <c r="P2" s="557"/>
    </row>
    <row r="3" spans="1:22" ht="18" x14ac:dyDescent="0.2">
      <c r="A3" s="442"/>
      <c r="B3" s="443"/>
      <c r="C3" s="443"/>
      <c r="D3" s="443"/>
      <c r="E3" s="443"/>
      <c r="F3" s="443"/>
      <c r="G3" s="443"/>
      <c r="H3" s="443"/>
      <c r="I3" s="443"/>
      <c r="J3" s="443"/>
      <c r="K3" s="444"/>
      <c r="L3" s="555" t="s">
        <v>83</v>
      </c>
      <c r="M3" s="555"/>
      <c r="N3" s="558"/>
      <c r="O3" s="558"/>
      <c r="P3" s="559"/>
    </row>
    <row r="4" spans="1:22" x14ac:dyDescent="0.2">
      <c r="A4" s="544" t="s">
        <v>73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45"/>
    </row>
    <row r="5" spans="1:22" ht="45" customHeight="1" x14ac:dyDescent="0.2">
      <c r="A5" s="533"/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5"/>
    </row>
    <row r="6" spans="1:22" x14ac:dyDescent="0.2">
      <c r="A6" s="544" t="s">
        <v>10</v>
      </c>
      <c r="B6" s="553"/>
      <c r="C6" s="553"/>
      <c r="D6" s="553"/>
      <c r="E6" s="553"/>
      <c r="F6" s="553"/>
      <c r="G6" s="553"/>
      <c r="H6" s="553"/>
      <c r="I6" s="553"/>
      <c r="J6" s="553"/>
      <c r="K6" s="553"/>
      <c r="L6" s="553"/>
      <c r="M6" s="553"/>
      <c r="N6" s="545"/>
      <c r="O6" s="544" t="s">
        <v>0</v>
      </c>
      <c r="P6" s="545"/>
    </row>
    <row r="7" spans="1:22" ht="54.6" customHeight="1" x14ac:dyDescent="0.2">
      <c r="A7" s="551" t="s">
        <v>1333</v>
      </c>
      <c r="B7" s="552"/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33"/>
      <c r="P7" s="535"/>
    </row>
    <row r="8" spans="1:22" x14ac:dyDescent="0.2">
      <c r="A8" s="547" t="s">
        <v>38</v>
      </c>
      <c r="B8" s="548"/>
      <c r="C8" s="548"/>
      <c r="D8" s="548"/>
      <c r="E8" s="548"/>
      <c r="F8" s="548"/>
      <c r="G8" s="549"/>
      <c r="H8" s="546" t="s">
        <v>47</v>
      </c>
      <c r="I8" s="546"/>
      <c r="J8" s="546"/>
      <c r="K8" s="546"/>
      <c r="L8" s="546"/>
      <c r="M8" s="546"/>
      <c r="N8" s="546"/>
      <c r="O8" s="546" t="s">
        <v>1285</v>
      </c>
      <c r="P8" s="546"/>
    </row>
    <row r="9" spans="1:22" ht="22.5" x14ac:dyDescent="0.2">
      <c r="A9" s="159"/>
      <c r="B9" s="159"/>
      <c r="C9" s="159"/>
      <c r="D9" s="159" t="s">
        <v>62</v>
      </c>
      <c r="E9" s="159" t="s">
        <v>63</v>
      </c>
      <c r="F9" s="159" t="s">
        <v>66</v>
      </c>
      <c r="G9" s="159" t="s">
        <v>63</v>
      </c>
      <c r="H9" s="154" t="s">
        <v>34</v>
      </c>
      <c r="I9" s="155" t="s">
        <v>1281</v>
      </c>
      <c r="J9" s="156" t="s">
        <v>1392</v>
      </c>
      <c r="K9" s="157" t="s">
        <v>1291</v>
      </c>
      <c r="L9" s="305" t="s">
        <v>1391</v>
      </c>
      <c r="M9" s="157" t="s">
        <v>34</v>
      </c>
      <c r="N9" s="158" t="s">
        <v>36</v>
      </c>
      <c r="O9" s="160" t="s">
        <v>1286</v>
      </c>
      <c r="P9" s="160" t="s">
        <v>208</v>
      </c>
    </row>
    <row r="10" spans="1:22" ht="12" customHeight="1" x14ac:dyDescent="0.2">
      <c r="A10" s="159" t="s">
        <v>204</v>
      </c>
      <c r="B10" s="159" t="s">
        <v>99</v>
      </c>
      <c r="C10" s="159" t="s">
        <v>20</v>
      </c>
      <c r="D10" s="159" t="s">
        <v>61</v>
      </c>
      <c r="E10" s="159" t="s">
        <v>64</v>
      </c>
      <c r="F10" s="159" t="s">
        <v>65</v>
      </c>
      <c r="G10" s="159" t="s">
        <v>67</v>
      </c>
      <c r="H10" s="154" t="s">
        <v>1282</v>
      </c>
      <c r="I10" s="155" t="s">
        <v>89</v>
      </c>
      <c r="J10" s="156" t="s">
        <v>1393</v>
      </c>
      <c r="K10" s="157" t="s">
        <v>37</v>
      </c>
      <c r="L10" s="157" t="s">
        <v>1292</v>
      </c>
      <c r="M10" s="157" t="s">
        <v>35</v>
      </c>
      <c r="N10" s="158" t="s">
        <v>42</v>
      </c>
      <c r="O10" s="159" t="s">
        <v>17</v>
      </c>
      <c r="P10" s="159" t="s">
        <v>138</v>
      </c>
    </row>
    <row r="11" spans="1:22" ht="12" customHeight="1" x14ac:dyDescent="0.2">
      <c r="A11" s="49" t="s">
        <v>8</v>
      </c>
      <c r="B11" s="49" t="s">
        <v>27</v>
      </c>
      <c r="C11" s="49" t="s">
        <v>28</v>
      </c>
      <c r="D11" s="49" t="s">
        <v>9</v>
      </c>
      <c r="E11" s="49" t="s">
        <v>29</v>
      </c>
      <c r="F11" s="49" t="s">
        <v>26</v>
      </c>
      <c r="G11" s="49" t="s">
        <v>30</v>
      </c>
      <c r="H11" s="49" t="s">
        <v>32</v>
      </c>
      <c r="I11" s="50" t="s">
        <v>33</v>
      </c>
      <c r="J11" s="50" t="s">
        <v>40</v>
      </c>
      <c r="K11" s="50" t="s">
        <v>41</v>
      </c>
      <c r="L11" s="50" t="s">
        <v>43</v>
      </c>
      <c r="M11" s="49" t="s">
        <v>68</v>
      </c>
      <c r="N11" s="49" t="s">
        <v>69</v>
      </c>
      <c r="O11" s="49" t="s">
        <v>70</v>
      </c>
      <c r="P11" s="49" t="s">
        <v>205</v>
      </c>
    </row>
    <row r="12" spans="1:22" x14ac:dyDescent="0.2">
      <c r="A12" s="51"/>
      <c r="B12" s="9"/>
      <c r="C12" s="171" t="s">
        <v>1283</v>
      </c>
      <c r="D12" s="9"/>
      <c r="E12" s="9"/>
      <c r="F12" s="9"/>
      <c r="G12" s="9"/>
      <c r="H12" s="19"/>
      <c r="I12" s="52"/>
      <c r="J12" s="52"/>
      <c r="K12" s="52"/>
      <c r="L12" s="52"/>
      <c r="M12" s="52"/>
      <c r="N12" s="52"/>
      <c r="O12" s="52"/>
      <c r="P12" s="52"/>
      <c r="S12" s="161" t="s">
        <v>187</v>
      </c>
    </row>
    <row r="13" spans="1:22" ht="12.75" customHeight="1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6"/>
      <c r="S13" s="162" t="s">
        <v>206</v>
      </c>
    </row>
    <row r="14" spans="1:22" ht="12.75" customHeight="1" x14ac:dyDescent="0.2">
      <c r="A14" s="194" t="s">
        <v>1335</v>
      </c>
      <c r="B14" s="194" t="s">
        <v>94</v>
      </c>
      <c r="C14" s="195" t="s">
        <v>93</v>
      </c>
      <c r="D14" s="39">
        <f>D15*2</f>
        <v>8</v>
      </c>
      <c r="E14" s="39">
        <v>12</v>
      </c>
      <c r="F14" s="221">
        <f>F16</f>
        <v>1</v>
      </c>
      <c r="G14" s="120">
        <f>F14*E14*D14</f>
        <v>96</v>
      </c>
      <c r="H14" s="121">
        <f>'PFS-VI Tab. Salarial_Encargos'!D13</f>
        <v>3194.1</v>
      </c>
      <c r="I14" s="121">
        <f>ROUND((H14*('PFS-VI Tab. Salarial_Encargos'!W13)),2)</f>
        <v>3633.93</v>
      </c>
      <c r="J14" s="121">
        <f>ROUND((H14+I14)*(BDI!E$18/100),2)</f>
        <v>817.32</v>
      </c>
      <c r="K14" s="121">
        <f>ROUND((H14+I14)*(BDI!E$21/100),2)</f>
        <v>819.36</v>
      </c>
      <c r="L14" s="121">
        <f>ROUND((H14+I14+J14+K14)*(BDI!D$26/100),2)</f>
        <v>1206.22</v>
      </c>
      <c r="M14" s="121">
        <f>ROUND(SUM(H14:L14),2)</f>
        <v>9670.93</v>
      </c>
      <c r="N14" s="121">
        <f>ROUND(M14/176,2)</f>
        <v>54.95</v>
      </c>
      <c r="O14" s="121">
        <f t="shared" ref="O14:O18" si="0">ROUND(G14*H14,2)</f>
        <v>306633.59999999998</v>
      </c>
      <c r="P14" s="121">
        <f>ROUND(O14*S14,2)</f>
        <v>348857.05</v>
      </c>
      <c r="S14" s="123">
        <f>'PFS-VI Tab. Salarial_Encargos'!W13</f>
        <v>1.1376999999999999</v>
      </c>
      <c r="V14" s="153"/>
    </row>
    <row r="15" spans="1:22" ht="12.75" customHeight="1" x14ac:dyDescent="0.2">
      <c r="A15" s="194" t="s">
        <v>1335</v>
      </c>
      <c r="B15" s="194" t="s">
        <v>202</v>
      </c>
      <c r="C15" s="220" t="s">
        <v>198</v>
      </c>
      <c r="D15" s="39">
        <v>4</v>
      </c>
      <c r="E15" s="39">
        <v>12</v>
      </c>
      <c r="F15" s="221">
        <v>1</v>
      </c>
      <c r="G15" s="120">
        <f>F15*E15*D15</f>
        <v>48</v>
      </c>
      <c r="H15" s="121">
        <f>'PFS-VI Tab. Salarial_Encargos'!D14</f>
        <v>2390.63</v>
      </c>
      <c r="I15" s="121">
        <f>ROUND((H15*('PFS-VI Tab. Salarial_Encargos'!W14)),2)</f>
        <v>3038.73</v>
      </c>
      <c r="J15" s="121">
        <f>ROUND((H15+I15)*(BDI!E$18/100),2)</f>
        <v>649.89</v>
      </c>
      <c r="K15" s="121">
        <f>ROUND((H15+I15)*(BDI!E$21/100),2)</f>
        <v>651.52</v>
      </c>
      <c r="L15" s="121">
        <f>ROUND((H15+I15+J15+K15)*(BDI!D$26/100),2)</f>
        <v>959.13</v>
      </c>
      <c r="M15" s="121">
        <f t="shared" ref="M15:M17" si="1">ROUND(SUM(H15:L15),2)</f>
        <v>7689.9</v>
      </c>
      <c r="N15" s="121">
        <f>ROUND(M15/176,2)</f>
        <v>43.69</v>
      </c>
      <c r="O15" s="121">
        <f>ROUND(G15*H15,2)</f>
        <v>114750.24</v>
      </c>
      <c r="P15" s="121">
        <f>ROUND(O15*S15,2)</f>
        <v>145859.03</v>
      </c>
      <c r="S15" s="123">
        <f>'PFS-VI Tab. Salarial_Encargos'!W14</f>
        <v>1.2710999999999999</v>
      </c>
      <c r="V15" s="153"/>
    </row>
    <row r="16" spans="1:22" ht="12.75" customHeight="1" x14ac:dyDescent="0.2">
      <c r="A16" s="194" t="s">
        <v>1335</v>
      </c>
      <c r="B16" s="194" t="s">
        <v>201</v>
      </c>
      <c r="C16" s="220" t="s">
        <v>200</v>
      </c>
      <c r="D16" s="39">
        <f>D15*2</f>
        <v>8</v>
      </c>
      <c r="E16" s="39">
        <v>12</v>
      </c>
      <c r="F16" s="221">
        <v>1</v>
      </c>
      <c r="G16" s="120">
        <f>F16*E16*D16</f>
        <v>96</v>
      </c>
      <c r="H16" s="121">
        <f>'PFS-VI Tab. Salarial_Encargos'!D15</f>
        <v>1554.37</v>
      </c>
      <c r="I16" s="121">
        <f>ROUND((H16*('PFS-VI Tab. Salarial_Encargos'!W15)),2)</f>
        <v>2418.13</v>
      </c>
      <c r="J16" s="121">
        <f>ROUND((H16+I16)*(BDI!E$18/100),2)</f>
        <v>475.51</v>
      </c>
      <c r="K16" s="121">
        <f>ROUND((H16+I16)*(BDI!E$21/100),2)</f>
        <v>476.7</v>
      </c>
      <c r="L16" s="121">
        <f>ROUND((H16+I16+J16+K16)*(BDI!D$26/100),2)</f>
        <v>701.77</v>
      </c>
      <c r="M16" s="121">
        <f t="shared" si="1"/>
        <v>5626.48</v>
      </c>
      <c r="N16" s="121">
        <f>ROUND(M16/176,2)</f>
        <v>31.97</v>
      </c>
      <c r="O16" s="121">
        <f t="shared" si="0"/>
        <v>149219.51999999999</v>
      </c>
      <c r="P16" s="121">
        <f>ROUND(O16*S16,2)</f>
        <v>232140.81</v>
      </c>
      <c r="S16" s="123">
        <f>'PFS-VI Tab. Salarial_Encargos'!W15</f>
        <v>1.5557000000000001</v>
      </c>
      <c r="V16" s="153"/>
    </row>
    <row r="17" spans="1:22" ht="12.75" customHeight="1" x14ac:dyDescent="0.2">
      <c r="A17" s="194" t="s">
        <v>1335</v>
      </c>
      <c r="B17" s="194" t="s">
        <v>87</v>
      </c>
      <c r="C17" s="195" t="s">
        <v>88</v>
      </c>
      <c r="D17" s="39">
        <f>D15*2</f>
        <v>8</v>
      </c>
      <c r="E17" s="39">
        <v>12</v>
      </c>
      <c r="F17" s="221">
        <f>F14</f>
        <v>1</v>
      </c>
      <c r="G17" s="120">
        <f>F17*E17*D17</f>
        <v>96</v>
      </c>
      <c r="H17" s="121">
        <f>'PFS-VI Tab. Salarial_Encargos'!D16</f>
        <v>1842.36</v>
      </c>
      <c r="I17" s="121">
        <f>ROUND((H17*('PFS-VI Tab. Salarial_Encargos'!W16)),2)</f>
        <v>2591.65</v>
      </c>
      <c r="J17" s="121">
        <f>ROUND((H17+I17)*(BDI!E$18/100),2)</f>
        <v>530.75</v>
      </c>
      <c r="K17" s="121">
        <f>ROUND((H17+I17)*(BDI!E$21/100),2)</f>
        <v>532.08000000000004</v>
      </c>
      <c r="L17" s="121">
        <f>ROUND((H17+I17+J17+K17)*(BDI!D$26/100),2)</f>
        <v>783.3</v>
      </c>
      <c r="M17" s="121">
        <f t="shared" si="1"/>
        <v>6280.14</v>
      </c>
      <c r="N17" s="121">
        <f>ROUND(M17/176,2)</f>
        <v>35.68</v>
      </c>
      <c r="O17" s="121">
        <f t="shared" si="0"/>
        <v>176866.56</v>
      </c>
      <c r="P17" s="121">
        <f>ROUND(O17*S17,2)</f>
        <v>248798.19</v>
      </c>
      <c r="S17" s="123">
        <f>'PFS-VI Tab. Salarial_Encargos'!W16</f>
        <v>1.4067000000000001</v>
      </c>
      <c r="V17" s="153"/>
    </row>
    <row r="18" spans="1:22" ht="12.75" hidden="1" customHeight="1" x14ac:dyDescent="0.2">
      <c r="A18" s="194" t="s">
        <v>206</v>
      </c>
      <c r="B18" s="194" t="s">
        <v>195</v>
      </c>
      <c r="C18" s="195" t="s">
        <v>196</v>
      </c>
      <c r="D18" s="39"/>
      <c r="E18" s="39">
        <v>12</v>
      </c>
      <c r="F18" s="221">
        <f>F16</f>
        <v>1</v>
      </c>
      <c r="G18" s="120">
        <f>F18*E18*D18</f>
        <v>0</v>
      </c>
      <c r="H18" s="121">
        <f>'PFS-VI Tab. Salarial_Encargos'!D17</f>
        <v>3282.79</v>
      </c>
      <c r="I18" s="121">
        <f>ROUND('PFS-VI Tab. Salarial_Encargos'!X17,2)</f>
        <v>3792.26</v>
      </c>
      <c r="J18" s="121">
        <f>ROUND(H18*0.1,2)</f>
        <v>328.28</v>
      </c>
      <c r="K18" s="121">
        <f>ROUND(0.08*(H18+I18+J18),2)</f>
        <v>592.27</v>
      </c>
      <c r="L18" s="121">
        <f>ROUND(0.1661*(H18+I18+J18+K18),2)</f>
        <v>1328.07</v>
      </c>
      <c r="M18" s="121">
        <f>ROUND(SUM(H18:L18),2)</f>
        <v>9323.67</v>
      </c>
      <c r="N18" s="121">
        <f>ROUND(M18/176,2)</f>
        <v>52.98</v>
      </c>
      <c r="O18" s="121">
        <f t="shared" si="0"/>
        <v>0</v>
      </c>
      <c r="P18" s="121">
        <f>ROUND(O18*S18,2)</f>
        <v>0</v>
      </c>
      <c r="S18" s="123">
        <f>'PFS-VI Tab. Salarial_Encargos'!W17</f>
        <v>1.1551940000000001</v>
      </c>
      <c r="V18" s="153"/>
    </row>
    <row r="19" spans="1:22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22" x14ac:dyDescent="0.2">
      <c r="A20" s="550" t="s">
        <v>1284</v>
      </c>
      <c r="B20" s="550"/>
      <c r="C20" s="550"/>
      <c r="D20" s="550"/>
      <c r="E20" s="550"/>
      <c r="F20" s="550"/>
      <c r="G20" s="550"/>
      <c r="H20" s="550"/>
      <c r="I20" s="550"/>
      <c r="J20" s="550"/>
      <c r="K20" s="550"/>
      <c r="L20" s="550"/>
      <c r="M20" s="550"/>
      <c r="N20" s="550"/>
      <c r="O20" s="122">
        <f>ROUND(SUM(O14:O18),2)</f>
        <v>747469.92</v>
      </c>
      <c r="P20" s="122">
        <f>SUM(P14:P18)</f>
        <v>975655.07999999984</v>
      </c>
    </row>
    <row r="21" spans="1:22" x14ac:dyDescent="0.2">
      <c r="A21" s="541" t="s">
        <v>1</v>
      </c>
      <c r="B21" s="542"/>
      <c r="C21" s="542"/>
      <c r="D21" s="542"/>
      <c r="E21" s="542"/>
      <c r="F21" s="542"/>
      <c r="G21" s="542"/>
      <c r="H21" s="542"/>
      <c r="I21" s="542"/>
      <c r="J21" s="543"/>
      <c r="K21" s="541" t="s">
        <v>3</v>
      </c>
      <c r="L21" s="542"/>
      <c r="M21" s="542"/>
      <c r="N21" s="542"/>
      <c r="O21" s="542"/>
      <c r="P21" s="543"/>
    </row>
    <row r="22" spans="1:22" x14ac:dyDescent="0.2">
      <c r="A22" s="533"/>
      <c r="B22" s="534"/>
      <c r="C22" s="534"/>
      <c r="D22" s="534"/>
      <c r="E22" s="534"/>
      <c r="F22" s="534"/>
      <c r="G22" s="534"/>
      <c r="H22" s="534"/>
      <c r="I22" s="534"/>
      <c r="J22" s="535"/>
      <c r="K22" s="533"/>
      <c r="L22" s="534"/>
      <c r="M22" s="534"/>
      <c r="N22" s="534"/>
      <c r="O22" s="534"/>
      <c r="P22" s="535"/>
    </row>
    <row r="23" spans="1:22" x14ac:dyDescent="0.2">
      <c r="A23" s="528" t="s">
        <v>4</v>
      </c>
      <c r="B23" s="529"/>
      <c r="C23" s="529"/>
      <c r="D23" s="529"/>
      <c r="E23" s="529"/>
      <c r="F23" s="529"/>
      <c r="G23" s="529"/>
      <c r="H23" s="529"/>
      <c r="I23" s="529"/>
      <c r="J23" s="529"/>
      <c r="K23" s="529"/>
      <c r="L23" s="529"/>
      <c r="M23" s="529"/>
      <c r="N23" s="530"/>
      <c r="O23" s="531" t="s">
        <v>2</v>
      </c>
      <c r="P23" s="532"/>
    </row>
    <row r="24" spans="1:22" x14ac:dyDescent="0.2">
      <c r="A24" s="533"/>
      <c r="B24" s="534"/>
      <c r="C24" s="534"/>
      <c r="D24" s="534"/>
      <c r="E24" s="534"/>
      <c r="F24" s="534"/>
      <c r="G24" s="534"/>
      <c r="H24" s="534"/>
      <c r="I24" s="534"/>
      <c r="J24" s="534"/>
      <c r="K24" s="534"/>
      <c r="L24" s="534"/>
      <c r="M24" s="534"/>
      <c r="N24" s="535"/>
      <c r="O24" s="533"/>
      <c r="P24" s="535"/>
    </row>
    <row r="25" spans="1:22" x14ac:dyDescent="0.2">
      <c r="A25" s="536" t="s">
        <v>18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  <c r="L25" s="537"/>
      <c r="M25" s="537"/>
      <c r="N25" s="537"/>
      <c r="O25" s="537"/>
      <c r="P25" s="538"/>
    </row>
    <row r="26" spans="1:22" x14ac:dyDescent="0.2">
      <c r="A26" s="516" t="s">
        <v>1431</v>
      </c>
      <c r="B26" s="539"/>
      <c r="C26" s="539"/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40"/>
    </row>
    <row r="27" spans="1:22" x14ac:dyDescent="0.2">
      <c r="A27" s="516" t="s">
        <v>1432</v>
      </c>
      <c r="B27" s="517"/>
      <c r="C27" s="517"/>
      <c r="D27" s="517"/>
      <c r="E27" s="517"/>
      <c r="F27" s="517"/>
      <c r="G27" s="517"/>
      <c r="H27" s="517"/>
      <c r="I27" s="517"/>
      <c r="J27" s="517"/>
      <c r="K27" s="517"/>
      <c r="L27" s="517"/>
      <c r="M27" s="517"/>
      <c r="N27" s="517"/>
      <c r="O27" s="517"/>
      <c r="P27" s="518"/>
    </row>
    <row r="28" spans="1:22" x14ac:dyDescent="0.2">
      <c r="A28" s="296" t="s">
        <v>1394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  <c r="P28" s="298"/>
    </row>
    <row r="29" spans="1:22" x14ac:dyDescent="0.2">
      <c r="A29" s="306" t="s">
        <v>1396</v>
      </c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8"/>
    </row>
    <row r="30" spans="1:22" x14ac:dyDescent="0.2">
      <c r="A30" s="306" t="s">
        <v>1397</v>
      </c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8"/>
    </row>
    <row r="31" spans="1:22" x14ac:dyDescent="0.2">
      <c r="A31" s="306" t="s">
        <v>1395</v>
      </c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8"/>
    </row>
    <row r="32" spans="1:22" x14ac:dyDescent="0.2">
      <c r="A32" s="306" t="s">
        <v>1398</v>
      </c>
      <c r="B32" s="307"/>
      <c r="C32" s="307"/>
      <c r="D32" s="307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8"/>
    </row>
    <row r="33" spans="1:16" x14ac:dyDescent="0.2">
      <c r="A33" s="525" t="s">
        <v>1399</v>
      </c>
      <c r="B33" s="526"/>
      <c r="C33" s="526"/>
      <c r="D33" s="526"/>
      <c r="E33" s="526"/>
      <c r="F33" s="526"/>
      <c r="G33" s="526"/>
      <c r="H33" s="526"/>
      <c r="I33" s="526"/>
      <c r="J33" s="526"/>
      <c r="K33" s="526"/>
      <c r="L33" s="526"/>
      <c r="M33" s="526"/>
      <c r="N33" s="526"/>
      <c r="O33" s="526"/>
      <c r="P33" s="527"/>
    </row>
    <row r="34" spans="1:16" x14ac:dyDescent="0.2">
      <c r="A34" s="519" t="s">
        <v>1400</v>
      </c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1"/>
    </row>
    <row r="35" spans="1:16" x14ac:dyDescent="0.2">
      <c r="A35" s="516" t="s">
        <v>1401</v>
      </c>
      <c r="B35" s="517"/>
      <c r="C35" s="517"/>
      <c r="D35" s="517"/>
      <c r="E35" s="517"/>
      <c r="F35" s="517"/>
      <c r="G35" s="517"/>
      <c r="H35" s="517"/>
      <c r="I35" s="517"/>
      <c r="J35" s="517"/>
      <c r="K35" s="517"/>
      <c r="L35" s="517"/>
      <c r="M35" s="517"/>
      <c r="N35" s="517"/>
      <c r="O35" s="517"/>
      <c r="P35" s="518"/>
    </row>
    <row r="36" spans="1:16" x14ac:dyDescent="0.2">
      <c r="A36" s="516" t="s">
        <v>1402</v>
      </c>
      <c r="B36" s="517"/>
      <c r="C36" s="517"/>
      <c r="D36" s="517"/>
      <c r="E36" s="517"/>
      <c r="F36" s="517"/>
      <c r="G36" s="517"/>
      <c r="H36" s="517"/>
      <c r="I36" s="517"/>
      <c r="J36" s="517"/>
      <c r="K36" s="517"/>
      <c r="L36" s="517"/>
      <c r="M36" s="517"/>
      <c r="N36" s="517"/>
      <c r="O36" s="517"/>
      <c r="P36" s="518"/>
    </row>
    <row r="37" spans="1:16" x14ac:dyDescent="0.2">
      <c r="A37" s="516" t="s">
        <v>1403</v>
      </c>
      <c r="B37" s="517"/>
      <c r="C37" s="517"/>
      <c r="D37" s="517"/>
      <c r="E37" s="517"/>
      <c r="F37" s="517"/>
      <c r="G37" s="517"/>
      <c r="H37" s="517"/>
      <c r="I37" s="517"/>
      <c r="J37" s="517"/>
      <c r="K37" s="517"/>
      <c r="L37" s="517"/>
      <c r="M37" s="517"/>
      <c r="N37" s="517"/>
      <c r="O37" s="517"/>
      <c r="P37" s="518"/>
    </row>
    <row r="38" spans="1:16" x14ac:dyDescent="0.2">
      <c r="A38" s="516" t="s">
        <v>1404</v>
      </c>
      <c r="B38" s="517"/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517"/>
      <c r="N38" s="517"/>
      <c r="O38" s="517"/>
      <c r="P38" s="518"/>
    </row>
    <row r="39" spans="1:16" x14ac:dyDescent="0.2">
      <c r="A39" s="296" t="s">
        <v>1405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8"/>
    </row>
    <row r="40" spans="1:16" x14ac:dyDescent="0.2">
      <c r="A40" s="519" t="s">
        <v>1406</v>
      </c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1"/>
    </row>
    <row r="41" spans="1:16" x14ac:dyDescent="0.2">
      <c r="A41" s="522" t="s">
        <v>1407</v>
      </c>
      <c r="B41" s="523"/>
      <c r="C41" s="523"/>
      <c r="D41" s="523"/>
      <c r="E41" s="523"/>
      <c r="F41" s="523"/>
      <c r="G41" s="523"/>
      <c r="H41" s="523"/>
      <c r="I41" s="523"/>
      <c r="J41" s="523"/>
      <c r="K41" s="523"/>
      <c r="L41" s="523"/>
      <c r="M41" s="523"/>
      <c r="N41" s="523"/>
      <c r="O41" s="523"/>
      <c r="P41" s="524"/>
    </row>
    <row r="42" spans="1:16" x14ac:dyDescent="0.2">
      <c r="A42" s="514"/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  <c r="O42" s="515"/>
      <c r="P42" s="515"/>
    </row>
  </sheetData>
  <mergeCells count="36">
    <mergeCell ref="D1:P1"/>
    <mergeCell ref="L2:M2"/>
    <mergeCell ref="L3:M3"/>
    <mergeCell ref="A5:P5"/>
    <mergeCell ref="N2:P3"/>
    <mergeCell ref="A2:K3"/>
    <mergeCell ref="A4:P4"/>
    <mergeCell ref="A1:C1"/>
    <mergeCell ref="A22:J22"/>
    <mergeCell ref="K22:P22"/>
    <mergeCell ref="A21:J21"/>
    <mergeCell ref="K21:P21"/>
    <mergeCell ref="O6:P6"/>
    <mergeCell ref="O7:P7"/>
    <mergeCell ref="H8:N8"/>
    <mergeCell ref="O8:P8"/>
    <mergeCell ref="A8:G8"/>
    <mergeCell ref="A20:N20"/>
    <mergeCell ref="A7:N7"/>
    <mergeCell ref="A6:N6"/>
    <mergeCell ref="A33:P33"/>
    <mergeCell ref="A23:N23"/>
    <mergeCell ref="O23:P23"/>
    <mergeCell ref="A24:N24"/>
    <mergeCell ref="O24:P24"/>
    <mergeCell ref="A25:P25"/>
    <mergeCell ref="A26:P26"/>
    <mergeCell ref="A27:P27"/>
    <mergeCell ref="A42:P42"/>
    <mergeCell ref="A38:P38"/>
    <mergeCell ref="A40:P40"/>
    <mergeCell ref="A41:P41"/>
    <mergeCell ref="A34:P34"/>
    <mergeCell ref="A35:P35"/>
    <mergeCell ref="A36:P36"/>
    <mergeCell ref="A37:P37"/>
  </mergeCells>
  <phoneticPr fontId="12" type="noConversion"/>
  <printOptions horizontalCentered="1"/>
  <pageMargins left="0.98425196850393704" right="0.59055118110236227" top="1.1811023622047245" bottom="0.59055118110236227" header="0" footer="0.39370078740157483"/>
  <pageSetup paperSize="9" scale="74" orientation="landscape" r:id="rId1"/>
  <headerFooter alignWithMargins="0"/>
  <ignoredErrors>
    <ignoredError sqref="G14:G18" unlockedFormula="1"/>
    <ignoredError sqref="A11:P1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7"/>
  <sheetViews>
    <sheetView view="pageBreakPreview" topLeftCell="A7" zoomScaleNormal="100" zoomScaleSheetLayoutView="100" workbookViewId="0">
      <selection activeCell="A21" sqref="A21:N21"/>
    </sheetView>
  </sheetViews>
  <sheetFormatPr defaultRowHeight="12.75" x14ac:dyDescent="0.2"/>
  <cols>
    <col min="1" max="1" width="11.42578125" customWidth="1"/>
    <col min="2" max="2" width="7.42578125" bestFit="1" customWidth="1"/>
    <col min="3" max="3" width="11.7109375" customWidth="1"/>
    <col min="4" max="4" width="13.140625" customWidth="1"/>
    <col min="5" max="5" width="16.28515625" customWidth="1"/>
    <col min="6" max="6" width="11" customWidth="1"/>
    <col min="7" max="7" width="8.28515625" customWidth="1"/>
    <col min="8" max="8" width="8" customWidth="1"/>
    <col min="9" max="9" width="9.85546875" customWidth="1"/>
    <col min="10" max="10" width="11.42578125" customWidth="1"/>
    <col min="11" max="11" width="9.85546875" bestFit="1" customWidth="1"/>
    <col min="12" max="12" width="11.7109375" bestFit="1" customWidth="1"/>
    <col min="13" max="13" width="9.85546875" bestFit="1" customWidth="1"/>
    <col min="14" max="14" width="12.140625" bestFit="1" customWidth="1"/>
  </cols>
  <sheetData>
    <row r="1" spans="1:14" ht="50.1" customHeight="1" x14ac:dyDescent="0.2">
      <c r="A1" s="584"/>
      <c r="B1" s="585"/>
      <c r="C1" s="585"/>
      <c r="D1" s="585"/>
      <c r="E1" s="582" t="s">
        <v>189</v>
      </c>
      <c r="F1" s="582"/>
      <c r="G1" s="582"/>
      <c r="H1" s="582"/>
      <c r="I1" s="582"/>
      <c r="J1" s="582"/>
      <c r="K1" s="582"/>
      <c r="L1" s="582"/>
      <c r="M1" s="582"/>
      <c r="N1" s="583"/>
    </row>
    <row r="2" spans="1:14" ht="12" customHeight="1" x14ac:dyDescent="0.2">
      <c r="A2" s="600" t="s">
        <v>44</v>
      </c>
      <c r="B2" s="601"/>
      <c r="C2" s="601"/>
      <c r="D2" s="601"/>
      <c r="E2" s="601"/>
      <c r="F2" s="601"/>
      <c r="G2" s="601"/>
      <c r="H2" s="601"/>
      <c r="I2" s="601"/>
      <c r="J2" s="432" t="s">
        <v>98</v>
      </c>
      <c r="K2" s="604"/>
      <c r="L2" s="605"/>
      <c r="M2" s="606"/>
      <c r="N2" s="607"/>
    </row>
    <row r="3" spans="1:14" ht="18" x14ac:dyDescent="0.2">
      <c r="A3" s="602"/>
      <c r="B3" s="603"/>
      <c r="C3" s="603"/>
      <c r="D3" s="603"/>
      <c r="E3" s="603"/>
      <c r="F3" s="603"/>
      <c r="G3" s="603"/>
      <c r="H3" s="603"/>
      <c r="I3" s="603"/>
      <c r="J3" s="626" t="s">
        <v>84</v>
      </c>
      <c r="K3" s="627"/>
      <c r="L3" s="608"/>
      <c r="M3" s="609"/>
      <c r="N3" s="610"/>
    </row>
    <row r="4" spans="1:14" x14ac:dyDescent="0.2">
      <c r="A4" s="310" t="s">
        <v>73</v>
      </c>
      <c r="B4" s="76"/>
      <c r="C4" s="76"/>
      <c r="D4" s="76"/>
      <c r="E4" s="76"/>
      <c r="F4" s="76"/>
      <c r="G4" s="76"/>
      <c r="H4" s="76"/>
      <c r="I4" s="76"/>
      <c r="J4" s="77"/>
      <c r="K4" s="77"/>
      <c r="L4" s="544" t="s">
        <v>0</v>
      </c>
      <c r="M4" s="553"/>
      <c r="N4" s="311"/>
    </row>
    <row r="5" spans="1:14" ht="48.75" customHeight="1" x14ac:dyDescent="0.2">
      <c r="A5" s="593"/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614"/>
      <c r="M5" s="594"/>
      <c r="N5" s="615"/>
    </row>
    <row r="6" spans="1:14" x14ac:dyDescent="0.2">
      <c r="A6" s="628" t="s">
        <v>10</v>
      </c>
      <c r="B6" s="553"/>
      <c r="C6" s="553"/>
      <c r="D6" s="553"/>
      <c r="E6" s="553"/>
      <c r="F6" s="553"/>
      <c r="G6" s="553"/>
      <c r="H6" s="553"/>
      <c r="I6" s="553"/>
      <c r="J6" s="75"/>
      <c r="K6" s="75"/>
      <c r="L6" s="75"/>
      <c r="M6" s="75"/>
      <c r="N6" s="312"/>
    </row>
    <row r="7" spans="1:14" ht="59.45" customHeight="1" x14ac:dyDescent="0.2">
      <c r="A7" s="635" t="s">
        <v>1333</v>
      </c>
      <c r="B7" s="636"/>
      <c r="C7" s="636"/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4" ht="15.75" customHeight="1" x14ac:dyDescent="0.2">
      <c r="A8" s="596" t="s">
        <v>204</v>
      </c>
      <c r="B8" s="638" t="s">
        <v>99</v>
      </c>
      <c r="C8" s="611" t="s">
        <v>75</v>
      </c>
      <c r="D8" s="611" t="s">
        <v>76</v>
      </c>
      <c r="E8" s="611" t="s">
        <v>77</v>
      </c>
      <c r="F8" s="611" t="s">
        <v>78</v>
      </c>
      <c r="G8" s="619" t="s">
        <v>11</v>
      </c>
      <c r="H8" s="620"/>
      <c r="I8" s="621"/>
      <c r="J8" s="616" t="s">
        <v>25</v>
      </c>
      <c r="K8" s="617"/>
      <c r="L8" s="617"/>
      <c r="M8" s="617"/>
      <c r="N8" s="618"/>
    </row>
    <row r="9" spans="1:14" ht="15" customHeight="1" x14ac:dyDescent="0.2">
      <c r="A9" s="596"/>
      <c r="B9" s="638"/>
      <c r="C9" s="612"/>
      <c r="D9" s="612"/>
      <c r="E9" s="612"/>
      <c r="F9" s="612"/>
      <c r="G9" s="622"/>
      <c r="H9" s="620"/>
      <c r="I9" s="621"/>
      <c r="J9" s="589" t="s">
        <v>71</v>
      </c>
      <c r="K9" s="591" t="s">
        <v>24</v>
      </c>
      <c r="L9" s="592"/>
      <c r="M9" s="591" t="s">
        <v>96</v>
      </c>
      <c r="N9" s="595"/>
    </row>
    <row r="10" spans="1:14" ht="45.6" customHeight="1" x14ac:dyDescent="0.2">
      <c r="A10" s="597"/>
      <c r="B10" s="639"/>
      <c r="C10" s="613"/>
      <c r="D10" s="613"/>
      <c r="E10" s="613"/>
      <c r="F10" s="613"/>
      <c r="G10" s="623"/>
      <c r="H10" s="624"/>
      <c r="I10" s="625"/>
      <c r="J10" s="590"/>
      <c r="K10" s="163" t="s">
        <v>39</v>
      </c>
      <c r="L10" s="300" t="s">
        <v>5</v>
      </c>
      <c r="M10" s="163" t="s">
        <v>39</v>
      </c>
      <c r="N10" s="313" t="s">
        <v>5</v>
      </c>
    </row>
    <row r="11" spans="1:14" ht="75" customHeight="1" x14ac:dyDescent="0.2">
      <c r="A11" s="314" t="s">
        <v>1428</v>
      </c>
      <c r="B11" s="288"/>
      <c r="C11" s="288" t="str">
        <f>'PFS-I Equipe Técnica'!C14</f>
        <v>Técnico de obras</v>
      </c>
      <c r="D11" s="289">
        <f>'PFS-I Equipe Técnica'!D15</f>
        <v>4</v>
      </c>
      <c r="E11" s="293">
        <f>17.5612565</f>
        <v>17.561256499999999</v>
      </c>
      <c r="F11" s="290">
        <f>D11*'PFS-I Equipe Técnica'!E14*'PFS-I Equipe Técnica'!F14</f>
        <v>48</v>
      </c>
      <c r="G11" s="586" t="s">
        <v>207</v>
      </c>
      <c r="H11" s="587"/>
      <c r="I11" s="588"/>
      <c r="J11" s="419">
        <f>E11*F11</f>
        <v>842.94031199999995</v>
      </c>
      <c r="K11" s="418">
        <f>ROUND((252.8+100.59)*0.6335155,2)</f>
        <v>223.88</v>
      </c>
      <c r="L11" s="291">
        <f>ROUND(K11*J11,2)</f>
        <v>188717.48</v>
      </c>
      <c r="M11" s="292">
        <f>ROUND((1+BDI!E$27/100)*K11,2)</f>
        <v>323.69</v>
      </c>
      <c r="N11" s="315">
        <f>ROUND(J11*M11,2)</f>
        <v>272851.34999999998</v>
      </c>
    </row>
    <row r="12" spans="1:14" ht="79.5" customHeight="1" x14ac:dyDescent="0.2">
      <c r="A12" s="314" t="s">
        <v>1335</v>
      </c>
      <c r="B12" s="288" t="s">
        <v>197</v>
      </c>
      <c r="C12" s="288" t="str">
        <f>'PFS-I Equipe Técnica'!C15</f>
        <v>Topógrafo</v>
      </c>
      <c r="D12" s="293">
        <f>'PFS-I Equipe Técnica'!D15</f>
        <v>4</v>
      </c>
      <c r="E12" s="293">
        <f>E11</f>
        <v>17.561256499999999</v>
      </c>
      <c r="F12" s="290">
        <f>D12*'PFS-I Equipe Técnica'!E16*'PFS-I Equipe Técnica'!F16</f>
        <v>48</v>
      </c>
      <c r="G12" s="586" t="s">
        <v>207</v>
      </c>
      <c r="H12" s="587"/>
      <c r="I12" s="588"/>
      <c r="J12" s="419">
        <f>E12*F12</f>
        <v>842.94031199999995</v>
      </c>
      <c r="K12" s="418">
        <f>K11</f>
        <v>223.88</v>
      </c>
      <c r="L12" s="291">
        <f>ROUND(K12*J12,2)</f>
        <v>188717.48</v>
      </c>
      <c r="M12" s="292">
        <f>ROUND((1+BDI!E$27/100)*K12,2)</f>
        <v>323.69</v>
      </c>
      <c r="N12" s="315">
        <f>ROUND(J12*M12,2)</f>
        <v>272851.34999999998</v>
      </c>
    </row>
    <row r="13" spans="1:14" ht="79.5" customHeight="1" x14ac:dyDescent="0.2">
      <c r="A13" s="314" t="s">
        <v>1335</v>
      </c>
      <c r="B13" s="288" t="s">
        <v>199</v>
      </c>
      <c r="C13" s="288" t="str">
        <f>'PFS-I Equipe Técnica'!C16</f>
        <v>Auxiliar de topografia</v>
      </c>
      <c r="D13" s="293">
        <f>'PFS-I Equipe Técnica'!D16</f>
        <v>8</v>
      </c>
      <c r="E13" s="289">
        <f>E11</f>
        <v>17.561256499999999</v>
      </c>
      <c r="F13" s="290">
        <f>D13*'PFS-I Equipe Técnica'!E17*'PFS-I Equipe Técnica'!F17</f>
        <v>96</v>
      </c>
      <c r="G13" s="586" t="s">
        <v>207</v>
      </c>
      <c r="H13" s="587"/>
      <c r="I13" s="588"/>
      <c r="J13" s="419">
        <f>E13*F13</f>
        <v>1685.8806239999999</v>
      </c>
      <c r="K13" s="418">
        <f>K12</f>
        <v>223.88</v>
      </c>
      <c r="L13" s="291">
        <f>ROUND(K13*J13,2)</f>
        <v>377434.95</v>
      </c>
      <c r="M13" s="292">
        <f>ROUND((1+BDI!E$27/100)*K13,2)</f>
        <v>323.69</v>
      </c>
      <c r="N13" s="315">
        <f>ROUND(J13*M13,2)</f>
        <v>545702.69999999995</v>
      </c>
    </row>
    <row r="14" spans="1:14" ht="14.25" x14ac:dyDescent="0.2">
      <c r="A14" s="579"/>
      <c r="B14" s="580"/>
      <c r="C14" s="580"/>
      <c r="D14" s="580"/>
      <c r="E14" s="580"/>
      <c r="F14" s="580"/>
      <c r="G14" s="580"/>
      <c r="H14" s="580"/>
      <c r="I14" s="581"/>
      <c r="J14" s="14"/>
      <c r="K14" s="14"/>
      <c r="L14" s="63"/>
      <c r="M14" s="14"/>
      <c r="N14" s="316"/>
    </row>
    <row r="15" spans="1:14" ht="15" thickBot="1" x14ac:dyDescent="0.25">
      <c r="A15" s="598" t="s">
        <v>211</v>
      </c>
      <c r="B15" s="599"/>
      <c r="C15" s="599"/>
      <c r="D15" s="599"/>
      <c r="E15" s="599"/>
      <c r="F15" s="599"/>
      <c r="G15" s="599"/>
      <c r="H15" s="599"/>
      <c r="I15" s="599"/>
      <c r="J15" s="294">
        <f>ROUND(SUM(J11:J14),2)</f>
        <v>3371.76</v>
      </c>
      <c r="K15" s="64"/>
      <c r="L15" s="164">
        <f>ROUND(SUM(L11:L14),2)</f>
        <v>754869.91</v>
      </c>
      <c r="M15" s="64"/>
      <c r="N15" s="317">
        <f>ROUND(SUM(N11:N14),2)</f>
        <v>1091405.3999999999</v>
      </c>
    </row>
    <row r="16" spans="1:14" ht="13.5" thickTop="1" x14ac:dyDescent="0.2">
      <c r="A16" s="629" t="s">
        <v>1</v>
      </c>
      <c r="B16" s="630"/>
      <c r="C16" s="630"/>
      <c r="D16" s="630"/>
      <c r="E16" s="630"/>
      <c r="F16" s="630"/>
      <c r="G16" s="630"/>
      <c r="H16" s="630"/>
      <c r="I16" s="630"/>
      <c r="J16" s="630" t="s">
        <v>210</v>
      </c>
      <c r="K16" s="630"/>
      <c r="L16" s="630"/>
      <c r="M16" s="630"/>
      <c r="N16" s="631"/>
    </row>
    <row r="17" spans="1:16" x14ac:dyDescent="0.2">
      <c r="A17" s="632"/>
      <c r="B17" s="633"/>
      <c r="C17" s="633"/>
      <c r="D17" s="633"/>
      <c r="E17" s="633"/>
      <c r="F17" s="633"/>
      <c r="G17" s="633"/>
      <c r="H17" s="633"/>
      <c r="I17" s="633"/>
      <c r="J17" s="633"/>
      <c r="K17" s="633"/>
      <c r="L17" s="633"/>
      <c r="M17" s="633"/>
      <c r="N17" s="634"/>
    </row>
    <row r="18" spans="1:16" x14ac:dyDescent="0.2">
      <c r="A18" s="568" t="s">
        <v>4</v>
      </c>
      <c r="B18" s="569"/>
      <c r="C18" s="569"/>
      <c r="D18" s="569"/>
      <c r="E18" s="569"/>
      <c r="F18" s="569"/>
      <c r="G18" s="569"/>
      <c r="H18" s="569"/>
      <c r="I18" s="569"/>
      <c r="J18" s="569"/>
      <c r="K18" s="570"/>
      <c r="L18" s="571" t="s">
        <v>2</v>
      </c>
      <c r="M18" s="572"/>
      <c r="N18" s="573"/>
    </row>
    <row r="19" spans="1:16" x14ac:dyDescent="0.2">
      <c r="A19" s="568"/>
      <c r="B19" s="569"/>
      <c r="C19" s="569"/>
      <c r="D19" s="569"/>
      <c r="E19" s="569"/>
      <c r="F19" s="569"/>
      <c r="G19" s="569"/>
      <c r="H19" s="569"/>
      <c r="I19" s="569"/>
      <c r="J19" s="569"/>
      <c r="K19" s="570"/>
      <c r="L19" s="574"/>
      <c r="M19" s="569"/>
      <c r="N19" s="575"/>
    </row>
    <row r="20" spans="1:16" x14ac:dyDescent="0.2">
      <c r="A20" s="576" t="s">
        <v>60</v>
      </c>
      <c r="B20" s="577"/>
      <c r="C20" s="577"/>
      <c r="D20" s="577"/>
      <c r="E20" s="577"/>
      <c r="F20" s="577"/>
      <c r="G20" s="577"/>
      <c r="H20" s="577"/>
      <c r="I20" s="577"/>
      <c r="J20" s="577"/>
      <c r="K20" s="577"/>
      <c r="L20" s="577"/>
      <c r="M20" s="577"/>
      <c r="N20" s="578"/>
    </row>
    <row r="21" spans="1:16" x14ac:dyDescent="0.2">
      <c r="A21" s="563" t="s">
        <v>1433</v>
      </c>
      <c r="B21" s="562"/>
      <c r="C21" s="562"/>
      <c r="D21" s="562"/>
      <c r="E21" s="562"/>
      <c r="F21" s="562"/>
      <c r="G21" s="562"/>
      <c r="H21" s="562"/>
      <c r="I21" s="562"/>
      <c r="J21" s="562"/>
      <c r="K21" s="562"/>
      <c r="L21" s="562"/>
      <c r="M21" s="562"/>
      <c r="N21" s="564"/>
      <c r="O21" s="309"/>
      <c r="P21" s="309"/>
    </row>
    <row r="22" spans="1:16" x14ac:dyDescent="0.2">
      <c r="A22" s="563" t="s">
        <v>1432</v>
      </c>
      <c r="B22" s="562"/>
      <c r="C22" s="562"/>
      <c r="D22" s="562"/>
      <c r="E22" s="562"/>
      <c r="F22" s="562"/>
      <c r="G22" s="562"/>
      <c r="H22" s="562"/>
      <c r="I22" s="562"/>
      <c r="J22" s="562"/>
      <c r="K22" s="562"/>
      <c r="L22" s="562"/>
      <c r="M22" s="562"/>
      <c r="N22" s="564"/>
      <c r="O22" s="562"/>
      <c r="P22" s="562"/>
    </row>
    <row r="23" spans="1:16" x14ac:dyDescent="0.2">
      <c r="A23" s="563" t="s">
        <v>1394</v>
      </c>
      <c r="B23" s="562"/>
      <c r="C23" s="562"/>
      <c r="D23" s="562"/>
      <c r="E23" s="562"/>
      <c r="F23" s="562"/>
      <c r="G23" s="562"/>
      <c r="H23" s="562"/>
      <c r="I23" s="562"/>
      <c r="J23" s="562"/>
      <c r="K23" s="562"/>
      <c r="L23" s="562"/>
      <c r="M23" s="562"/>
      <c r="N23" s="564"/>
      <c r="O23" s="562"/>
      <c r="P23" s="562"/>
    </row>
    <row r="24" spans="1:16" x14ac:dyDescent="0.2">
      <c r="A24" s="563" t="s">
        <v>1396</v>
      </c>
      <c r="B24" s="562"/>
      <c r="C24" s="562"/>
      <c r="D24" s="562"/>
      <c r="E24" s="562"/>
      <c r="F24" s="562"/>
      <c r="G24" s="562"/>
      <c r="H24" s="562"/>
      <c r="I24" s="562"/>
      <c r="J24" s="562"/>
      <c r="K24" s="562"/>
      <c r="L24" s="562"/>
      <c r="M24" s="562"/>
      <c r="N24" s="564"/>
      <c r="O24" s="562"/>
      <c r="P24" s="562"/>
    </row>
    <row r="25" spans="1:16" x14ac:dyDescent="0.2">
      <c r="A25" s="563" t="s">
        <v>1408</v>
      </c>
      <c r="B25" s="562"/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4"/>
      <c r="O25" s="562"/>
      <c r="P25" s="562"/>
    </row>
    <row r="26" spans="1:16" x14ac:dyDescent="0.2">
      <c r="A26" s="563" t="s">
        <v>1409</v>
      </c>
      <c r="B26" s="562"/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4"/>
      <c r="O26" s="562"/>
      <c r="P26" s="562"/>
    </row>
    <row r="27" spans="1:16" x14ac:dyDescent="0.2">
      <c r="A27" s="563" t="s">
        <v>1435</v>
      </c>
      <c r="B27" s="562"/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4"/>
      <c r="O27" s="562"/>
      <c r="P27" s="562"/>
    </row>
    <row r="28" spans="1:16" x14ac:dyDescent="0.2">
      <c r="A28" s="563" t="s">
        <v>1410</v>
      </c>
      <c r="B28" s="562"/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4"/>
      <c r="O28" s="562"/>
      <c r="P28" s="562"/>
    </row>
    <row r="29" spans="1:16" x14ac:dyDescent="0.2">
      <c r="A29" s="563" t="s">
        <v>1411</v>
      </c>
      <c r="B29" s="562"/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4"/>
      <c r="O29" s="562"/>
      <c r="P29" s="562"/>
    </row>
    <row r="30" spans="1:16" x14ac:dyDescent="0.2">
      <c r="A30" s="563" t="s">
        <v>1434</v>
      </c>
      <c r="B30" s="562"/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4"/>
      <c r="O30" s="562"/>
      <c r="P30" s="562"/>
    </row>
    <row r="31" spans="1:16" x14ac:dyDescent="0.2">
      <c r="A31" s="563" t="s">
        <v>1412</v>
      </c>
      <c r="B31" s="562"/>
      <c r="C31" s="562"/>
      <c r="D31" s="562"/>
      <c r="E31" s="562"/>
      <c r="F31" s="562"/>
      <c r="G31" s="562"/>
      <c r="H31" s="562"/>
      <c r="I31" s="562"/>
      <c r="J31" s="562"/>
      <c r="K31" s="562"/>
      <c r="L31" s="562"/>
      <c r="M31" s="562"/>
      <c r="N31" s="564"/>
      <c r="O31" s="562"/>
      <c r="P31" s="562"/>
    </row>
    <row r="32" spans="1:16" ht="13.5" thickBot="1" x14ac:dyDescent="0.25">
      <c r="A32" s="565" t="s">
        <v>1413</v>
      </c>
      <c r="B32" s="566"/>
      <c r="C32" s="566"/>
      <c r="D32" s="566"/>
      <c r="E32" s="566"/>
      <c r="F32" s="566"/>
      <c r="G32" s="566"/>
      <c r="H32" s="566"/>
      <c r="I32" s="566"/>
      <c r="J32" s="566"/>
      <c r="K32" s="566"/>
      <c r="L32" s="566"/>
      <c r="M32" s="566"/>
      <c r="N32" s="567"/>
      <c r="O32" s="562"/>
      <c r="P32" s="562"/>
    </row>
    <row r="33" spans="1:14" ht="14.2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3"/>
      <c r="K33" s="93"/>
      <c r="L33" s="93"/>
      <c r="M33" s="93"/>
      <c r="N33" s="93"/>
    </row>
    <row r="34" spans="1:14" ht="14.25" x14ac:dyDescent="0.2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</row>
    <row r="35" spans="1:14" ht="14.25" x14ac:dyDescent="0.2">
      <c r="A35" s="94"/>
      <c r="B35" s="94"/>
      <c r="C35" s="94"/>
      <c r="D35" s="94"/>
      <c r="E35" s="94"/>
      <c r="F35" s="94"/>
      <c r="G35" s="94"/>
      <c r="H35" s="94"/>
      <c r="I35" s="94"/>
      <c r="J35" s="15"/>
      <c r="K35" s="15"/>
      <c r="L35" s="15"/>
      <c r="M35" s="15"/>
      <c r="N35" s="15"/>
    </row>
    <row r="36" spans="1:14" ht="14.25" x14ac:dyDescent="0.2">
      <c r="A36" s="94"/>
      <c r="B36" s="94"/>
      <c r="C36" s="94"/>
      <c r="D36" s="94"/>
      <c r="E36" s="94"/>
      <c r="F36" s="94"/>
      <c r="G36" s="94"/>
      <c r="H36" s="94"/>
      <c r="I36" s="94"/>
      <c r="J36" s="15"/>
      <c r="K36" s="15"/>
      <c r="L36" s="15"/>
      <c r="M36" s="15"/>
      <c r="N36" s="15"/>
    </row>
    <row r="37" spans="1:14" ht="14.25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</sheetData>
  <mergeCells count="59">
    <mergeCell ref="A16:I16"/>
    <mergeCell ref="J16:N16"/>
    <mergeCell ref="A17:I17"/>
    <mergeCell ref="J17:N17"/>
    <mergeCell ref="A7:N7"/>
    <mergeCell ref="B8:B10"/>
    <mergeCell ref="J2:K2"/>
    <mergeCell ref="L2:N3"/>
    <mergeCell ref="C8:C10"/>
    <mergeCell ref="D8:D10"/>
    <mergeCell ref="E8:E10"/>
    <mergeCell ref="L5:N5"/>
    <mergeCell ref="J8:N8"/>
    <mergeCell ref="F8:F10"/>
    <mergeCell ref="G8:I10"/>
    <mergeCell ref="J3:K3"/>
    <mergeCell ref="A6:I6"/>
    <mergeCell ref="A21:N21"/>
    <mergeCell ref="A22:N22"/>
    <mergeCell ref="A14:I14"/>
    <mergeCell ref="E1:N1"/>
    <mergeCell ref="A1:D1"/>
    <mergeCell ref="G12:I12"/>
    <mergeCell ref="G11:I11"/>
    <mergeCell ref="J9:J10"/>
    <mergeCell ref="K9:L9"/>
    <mergeCell ref="A5:K5"/>
    <mergeCell ref="L4:M4"/>
    <mergeCell ref="M9:N9"/>
    <mergeCell ref="A8:A10"/>
    <mergeCell ref="A15:I15"/>
    <mergeCell ref="G13:I13"/>
    <mergeCell ref="A2:I3"/>
    <mergeCell ref="A18:K18"/>
    <mergeCell ref="L18:N18"/>
    <mergeCell ref="A19:K19"/>
    <mergeCell ref="L19:N19"/>
    <mergeCell ref="A20:N20"/>
    <mergeCell ref="O22:P22"/>
    <mergeCell ref="O23:P23"/>
    <mergeCell ref="O24:P24"/>
    <mergeCell ref="A25:N25"/>
    <mergeCell ref="O25:P25"/>
    <mergeCell ref="A24:N24"/>
    <mergeCell ref="A23:N23"/>
    <mergeCell ref="O29:P29"/>
    <mergeCell ref="O30:P30"/>
    <mergeCell ref="O31:P31"/>
    <mergeCell ref="O32:P32"/>
    <mergeCell ref="A26:N26"/>
    <mergeCell ref="O26:P26"/>
    <mergeCell ref="A27:N27"/>
    <mergeCell ref="O27:P27"/>
    <mergeCell ref="A28:N28"/>
    <mergeCell ref="O28:P28"/>
    <mergeCell ref="A30:N30"/>
    <mergeCell ref="A29:N29"/>
    <mergeCell ref="A31:N31"/>
    <mergeCell ref="A32:N32"/>
  </mergeCells>
  <printOptions horizontalCentered="1"/>
  <pageMargins left="0.98425196850393704" right="0.59055118110236227" top="1.1811023622047245" bottom="0.59055118110236227" header="0.19685039370078741" footer="0.19685039370078741"/>
  <pageSetup paperSize="9" scale="56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3"/>
  <sheetViews>
    <sheetView showGridLines="0" view="pageBreakPreview" topLeftCell="A4" zoomScaleNormal="100" zoomScaleSheetLayoutView="100" workbookViewId="0">
      <selection activeCell="F12" sqref="F12"/>
    </sheetView>
  </sheetViews>
  <sheetFormatPr defaultColWidth="10.7109375" defaultRowHeight="15" customHeight="1" x14ac:dyDescent="0.2"/>
  <cols>
    <col min="1" max="1" width="7.140625" style="2" customWidth="1"/>
    <col min="2" max="2" width="16.28515625" style="2" customWidth="1"/>
    <col min="3" max="3" width="17.140625" style="2" customWidth="1"/>
    <col min="4" max="4" width="13.5703125" style="2" customWidth="1"/>
    <col min="5" max="5" width="9.5703125" style="2" customWidth="1"/>
    <col min="6" max="6" width="6.140625" style="2" customWidth="1"/>
    <col min="7" max="7" width="8.42578125" style="2" customWidth="1"/>
    <col min="8" max="9" width="10.5703125" style="2" customWidth="1"/>
    <col min="10" max="10" width="5.28515625" style="2" customWidth="1"/>
    <col min="11" max="11" width="8.5703125" style="2" customWidth="1"/>
    <col min="12" max="12" width="12.42578125" style="2" customWidth="1"/>
    <col min="13" max="13" width="9" style="2" customWidth="1"/>
    <col min="14" max="14" width="11.28515625" style="2" bestFit="1" customWidth="1"/>
    <col min="15" max="15" width="10.7109375" style="2"/>
    <col min="16" max="16" width="11.5703125" style="2" bestFit="1" customWidth="1"/>
    <col min="17" max="18" width="10.7109375" style="2"/>
    <col min="19" max="19" width="11.7109375" style="2" customWidth="1"/>
    <col min="20" max="20" width="10.7109375" style="2"/>
    <col min="21" max="21" width="11.28515625" style="2" bestFit="1" customWidth="1"/>
    <col min="22" max="22" width="18.7109375" style="2" customWidth="1"/>
    <col min="23" max="16384" width="10.7109375" style="2"/>
  </cols>
  <sheetData>
    <row r="1" spans="1:17" ht="50.1" customHeight="1" x14ac:dyDescent="0.2">
      <c r="A1" s="685"/>
      <c r="B1" s="686"/>
      <c r="C1" s="686"/>
      <c r="D1" s="683" t="s">
        <v>189</v>
      </c>
      <c r="E1" s="683"/>
      <c r="F1" s="683"/>
      <c r="G1" s="683"/>
      <c r="H1" s="683"/>
      <c r="I1" s="683"/>
      <c r="J1" s="683"/>
      <c r="K1" s="683"/>
      <c r="L1" s="683"/>
      <c r="M1" s="683"/>
      <c r="N1" s="684"/>
    </row>
    <row r="2" spans="1:17" ht="20.25" customHeight="1" x14ac:dyDescent="0.2">
      <c r="A2" s="600" t="s">
        <v>45</v>
      </c>
      <c r="B2" s="601"/>
      <c r="C2" s="601"/>
      <c r="D2" s="601"/>
      <c r="E2" s="601"/>
      <c r="F2" s="601"/>
      <c r="G2" s="601"/>
      <c r="H2" s="601"/>
      <c r="I2" s="601"/>
      <c r="J2" s="601"/>
      <c r="K2" s="432" t="s">
        <v>98</v>
      </c>
      <c r="L2" s="554"/>
      <c r="M2" s="44"/>
      <c r="N2" s="318"/>
    </row>
    <row r="3" spans="1:17" ht="18" x14ac:dyDescent="0.2">
      <c r="A3" s="602"/>
      <c r="B3" s="603"/>
      <c r="C3" s="603"/>
      <c r="D3" s="603"/>
      <c r="E3" s="603"/>
      <c r="F3" s="603"/>
      <c r="G3" s="603"/>
      <c r="H3" s="603"/>
      <c r="I3" s="603"/>
      <c r="J3" s="603"/>
      <c r="K3" s="690" t="s">
        <v>85</v>
      </c>
      <c r="L3" s="691"/>
      <c r="M3" s="82"/>
      <c r="N3" s="319"/>
    </row>
    <row r="4" spans="1:17" ht="12.6" customHeight="1" x14ac:dyDescent="0.2">
      <c r="A4" s="692" t="s">
        <v>73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4"/>
    </row>
    <row r="5" spans="1:17" ht="35.1" customHeight="1" x14ac:dyDescent="0.2">
      <c r="A5" s="320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321"/>
    </row>
    <row r="6" spans="1:17" ht="12.6" customHeight="1" x14ac:dyDescent="0.2">
      <c r="A6" s="697" t="s">
        <v>10</v>
      </c>
      <c r="B6" s="695"/>
      <c r="C6" s="695"/>
      <c r="D6" s="695"/>
      <c r="E6" s="695"/>
      <c r="F6" s="695"/>
      <c r="G6" s="695"/>
      <c r="H6" s="695"/>
      <c r="I6" s="695"/>
      <c r="J6" s="695"/>
      <c r="K6" s="695"/>
      <c r="L6" s="698"/>
      <c r="M6" s="695" t="s">
        <v>0</v>
      </c>
      <c r="N6" s="696"/>
    </row>
    <row r="7" spans="1:17" ht="55.9" customHeight="1" thickBot="1" x14ac:dyDescent="0.25">
      <c r="A7" s="687" t="s">
        <v>1333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9"/>
      <c r="M7" s="646"/>
      <c r="N7" s="647"/>
    </row>
    <row r="8" spans="1:17" s="48" customFormat="1" ht="13.5" customHeight="1" thickTop="1" thickBot="1" x14ac:dyDescent="0.25">
      <c r="A8" s="322"/>
      <c r="B8" s="91"/>
      <c r="C8" s="92"/>
      <c r="D8" s="92"/>
      <c r="E8" s="92"/>
      <c r="F8" s="45"/>
      <c r="G8" s="45"/>
      <c r="H8" s="45"/>
      <c r="I8" s="45"/>
      <c r="J8" s="45"/>
      <c r="K8" s="45"/>
      <c r="L8" s="46"/>
      <c r="M8" s="47"/>
      <c r="N8" s="323"/>
    </row>
    <row r="9" spans="1:17" ht="21.75" customHeight="1" thickTop="1" x14ac:dyDescent="0.2">
      <c r="A9" s="668" t="s">
        <v>6</v>
      </c>
      <c r="B9" s="669"/>
      <c r="C9" s="669"/>
      <c r="D9" s="669"/>
      <c r="E9" s="670"/>
      <c r="F9" s="677" t="s">
        <v>108</v>
      </c>
      <c r="G9" s="650" t="s">
        <v>72</v>
      </c>
      <c r="H9" s="650" t="s">
        <v>1423</v>
      </c>
      <c r="I9" s="650" t="s">
        <v>1424</v>
      </c>
      <c r="J9" s="650" t="s">
        <v>57</v>
      </c>
      <c r="K9" s="648" t="s">
        <v>55</v>
      </c>
      <c r="L9" s="676"/>
      <c r="M9" s="648" t="s">
        <v>56</v>
      </c>
      <c r="N9" s="649"/>
    </row>
    <row r="10" spans="1:17" ht="11.65" customHeight="1" thickBot="1" x14ac:dyDescent="0.25">
      <c r="A10" s="671"/>
      <c r="B10" s="672"/>
      <c r="C10" s="672"/>
      <c r="D10" s="672"/>
      <c r="E10" s="673"/>
      <c r="F10" s="678"/>
      <c r="G10" s="651"/>
      <c r="H10" s="651"/>
      <c r="I10" s="651"/>
      <c r="J10" s="651"/>
      <c r="K10" s="142" t="s">
        <v>58</v>
      </c>
      <c r="L10" s="143" t="s">
        <v>5</v>
      </c>
      <c r="M10" s="144" t="s">
        <v>58</v>
      </c>
      <c r="N10" s="324" t="s">
        <v>5</v>
      </c>
      <c r="O10" s="675"/>
      <c r="P10" s="675"/>
    </row>
    <row r="11" spans="1:17" ht="12" thickTop="1" x14ac:dyDescent="0.2">
      <c r="A11" s="674" t="s">
        <v>1416</v>
      </c>
      <c r="B11" s="674"/>
      <c r="C11" s="674"/>
      <c r="D11" s="674"/>
      <c r="E11" s="674"/>
      <c r="F11" s="165"/>
      <c r="G11" s="165"/>
      <c r="H11" s="165"/>
      <c r="I11" s="165"/>
      <c r="J11" s="165"/>
      <c r="K11" s="165"/>
      <c r="L11" s="165"/>
      <c r="M11" s="165"/>
      <c r="N11" s="325"/>
      <c r="O11" s="675"/>
      <c r="P11" s="675"/>
    </row>
    <row r="12" spans="1:17" ht="37.15" customHeight="1" x14ac:dyDescent="0.2">
      <c r="A12" s="699" t="s">
        <v>186</v>
      </c>
      <c r="B12" s="700"/>
      <c r="C12" s="700"/>
      <c r="D12" s="700"/>
      <c r="E12" s="701"/>
      <c r="F12" s="30">
        <f>('PFS-I Equipe Técnica'!D15)</f>
        <v>4</v>
      </c>
      <c r="G12" s="30">
        <f>'PFS-I Equipe Técnica'!E14</f>
        <v>12</v>
      </c>
      <c r="H12" s="30">
        <f>'PFS-I Equipe Técnica'!F14</f>
        <v>1</v>
      </c>
      <c r="I12" s="18">
        <f>F12*G12*H12</f>
        <v>48</v>
      </c>
      <c r="J12" s="18" t="s">
        <v>22</v>
      </c>
      <c r="K12" s="100">
        <f>'PFS-VII - VEICULOS'!J45</f>
        <v>5957.9668000000001</v>
      </c>
      <c r="L12" s="17">
        <f>ROUND(I12*K12,2)</f>
        <v>285982.40999999997</v>
      </c>
      <c r="M12" s="17">
        <f>ROUND((1+BDI!E$27/100)*K12,2)</f>
        <v>8614.0300000000007</v>
      </c>
      <c r="N12" s="326">
        <f>ROUND(I12*M12,2)</f>
        <v>413473.44</v>
      </c>
      <c r="O12" s="54"/>
      <c r="P12" s="54"/>
    </row>
    <row r="13" spans="1:17" ht="34.5" customHeight="1" x14ac:dyDescent="0.2">
      <c r="A13" s="699" t="s">
        <v>1417</v>
      </c>
      <c r="B13" s="700"/>
      <c r="C13" s="700"/>
      <c r="D13" s="700"/>
      <c r="E13" s="701"/>
      <c r="F13" s="190">
        <f>('PFS-I Equipe Técnica'!D15)</f>
        <v>4</v>
      </c>
      <c r="G13" s="30">
        <f>'PFS-I Equipe Técnica'!E16</f>
        <v>12</v>
      </c>
      <c r="H13" s="30">
        <f>'PFS-I Equipe Técnica'!F16</f>
        <v>1</v>
      </c>
      <c r="I13" s="18">
        <f>F13*G13*H13</f>
        <v>48</v>
      </c>
      <c r="J13" s="18" t="s">
        <v>22</v>
      </c>
      <c r="K13" s="100">
        <f>'PFS-VII - VEICULOS'!U45</f>
        <v>6460.2568000000001</v>
      </c>
      <c r="L13" s="17">
        <f>ROUND(I13*K13,2)</f>
        <v>310092.33</v>
      </c>
      <c r="M13" s="17">
        <f>ROUND((1+BDI!E$27/100)*K13,2)</f>
        <v>9340.24</v>
      </c>
      <c r="N13" s="326">
        <f>ROUND(I13*M13,2)</f>
        <v>448331.52000000002</v>
      </c>
      <c r="O13" s="54"/>
      <c r="P13" s="54"/>
    </row>
    <row r="14" spans="1:17" ht="15" customHeight="1" thickBot="1" x14ac:dyDescent="0.25">
      <c r="A14" s="664" t="s">
        <v>79</v>
      </c>
      <c r="B14" s="665"/>
      <c r="C14" s="665"/>
      <c r="D14" s="665"/>
      <c r="E14" s="665"/>
      <c r="F14" s="406"/>
      <c r="G14" s="406"/>
      <c r="H14" s="406"/>
      <c r="I14" s="406"/>
      <c r="J14" s="406"/>
      <c r="K14" s="20"/>
      <c r="L14" s="21">
        <f>ROUND(SUM(L12:L13),2)</f>
        <v>596074.74</v>
      </c>
      <c r="M14" s="22"/>
      <c r="N14" s="327">
        <f>ROUND(SUM(N12:N13),2)</f>
        <v>861804.96</v>
      </c>
      <c r="P14" s="54"/>
    </row>
    <row r="15" spans="1:17" ht="15" customHeight="1" thickTop="1" thickBot="1" x14ac:dyDescent="0.25">
      <c r="A15" s="328"/>
      <c r="B15" s="35"/>
      <c r="C15" s="35"/>
      <c r="D15" s="35"/>
      <c r="E15" s="141"/>
      <c r="F15" s="31"/>
      <c r="G15" s="31"/>
      <c r="H15" s="31"/>
      <c r="I15" s="31"/>
      <c r="J15" s="35"/>
      <c r="K15" s="32"/>
      <c r="L15" s="33"/>
      <c r="M15" s="32"/>
      <c r="N15" s="329"/>
      <c r="Q15" s="53"/>
    </row>
    <row r="16" spans="1:17" ht="15" customHeight="1" thickTop="1" x14ac:dyDescent="0.2">
      <c r="A16" s="668" t="s">
        <v>6</v>
      </c>
      <c r="B16" s="669"/>
      <c r="C16" s="669"/>
      <c r="D16" s="669"/>
      <c r="E16" s="670"/>
      <c r="F16" s="677" t="s">
        <v>108</v>
      </c>
      <c r="G16" s="650" t="s">
        <v>72</v>
      </c>
      <c r="H16" s="650" t="s">
        <v>1423</v>
      </c>
      <c r="I16" s="650" t="s">
        <v>1424</v>
      </c>
      <c r="J16" s="680" t="s">
        <v>57</v>
      </c>
      <c r="K16" s="648" t="s">
        <v>55</v>
      </c>
      <c r="L16" s="676"/>
      <c r="M16" s="648" t="s">
        <v>56</v>
      </c>
      <c r="N16" s="649"/>
    </row>
    <row r="17" spans="1:16" ht="15" customHeight="1" thickBot="1" x14ac:dyDescent="0.25">
      <c r="A17" s="671"/>
      <c r="B17" s="672"/>
      <c r="C17" s="672"/>
      <c r="D17" s="672"/>
      <c r="E17" s="673"/>
      <c r="F17" s="682"/>
      <c r="G17" s="679"/>
      <c r="H17" s="679"/>
      <c r="I17" s="651"/>
      <c r="J17" s="681"/>
      <c r="K17" s="10" t="s">
        <v>58</v>
      </c>
      <c r="L17" s="11" t="s">
        <v>5</v>
      </c>
      <c r="M17" s="12" t="s">
        <v>58</v>
      </c>
      <c r="N17" s="330" t="s">
        <v>5</v>
      </c>
    </row>
    <row r="18" spans="1:16" ht="12" thickTop="1" x14ac:dyDescent="0.2">
      <c r="A18" s="702" t="s">
        <v>1418</v>
      </c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4"/>
    </row>
    <row r="19" spans="1:16" ht="15.4" customHeight="1" x14ac:dyDescent="0.2">
      <c r="A19" s="711" t="s">
        <v>1419</v>
      </c>
      <c r="B19" s="712"/>
      <c r="C19" s="712"/>
      <c r="D19" s="712"/>
      <c r="E19" s="713"/>
      <c r="F19" s="107">
        <f>'PFS-I Equipe Técnica'!D15</f>
        <v>4</v>
      </c>
      <c r="G19" s="59">
        <f>'PFS-I Equipe Técnica'!E16</f>
        <v>12</v>
      </c>
      <c r="H19" s="59">
        <f>H13</f>
        <v>1</v>
      </c>
      <c r="I19" s="60">
        <f>F19*G19*H19</f>
        <v>48</v>
      </c>
      <c r="J19" s="61" t="s">
        <v>22</v>
      </c>
      <c r="K19" s="17">
        <f>(((57.95/2)+(4.5*3.91011))*'Tabela 2 - TC DNIT ABR-2024'!G16)</f>
        <v>2194.8674293500003</v>
      </c>
      <c r="L19" s="17">
        <f>ROUND(I19*K19,2)</f>
        <v>105353.64</v>
      </c>
      <c r="M19" s="17">
        <f>ROUND((1+BDI!E$27/100)*K19,2)</f>
        <v>3173.34</v>
      </c>
      <c r="N19" s="326">
        <f>ROUND(I19*M19,2)</f>
        <v>152320.32000000001</v>
      </c>
      <c r="O19" s="675"/>
      <c r="P19" s="675"/>
    </row>
    <row r="20" spans="1:16" ht="15" customHeight="1" x14ac:dyDescent="0.2">
      <c r="A20" s="711" t="s">
        <v>1420</v>
      </c>
      <c r="B20" s="712"/>
      <c r="C20" s="712"/>
      <c r="D20" s="712"/>
      <c r="E20" s="713"/>
      <c r="F20" s="107">
        <f>'PFS-I Equipe Técnica'!D15</f>
        <v>4</v>
      </c>
      <c r="G20" s="59">
        <f t="shared" ref="G20:H22" si="0">G19</f>
        <v>12</v>
      </c>
      <c r="H20" s="59">
        <f t="shared" si="0"/>
        <v>1</v>
      </c>
      <c r="I20" s="60">
        <f>F20*G20*H20</f>
        <v>48</v>
      </c>
      <c r="J20" s="61" t="s">
        <v>22</v>
      </c>
      <c r="K20" s="62">
        <f>3.91011*'Tabela 2 - TC DNIT ABR-2024'!G18</f>
        <v>1849.4820299999999</v>
      </c>
      <c r="L20" s="17">
        <f>ROUND(I20*K20,2)</f>
        <v>88775.14</v>
      </c>
      <c r="M20" s="17">
        <f>ROUND((1+BDI!E$27/100)*K20,2)</f>
        <v>2673.98</v>
      </c>
      <c r="N20" s="326">
        <f>ROUND(I20*M20,2)</f>
        <v>128351.03999999999</v>
      </c>
      <c r="O20" s="675"/>
      <c r="P20" s="675"/>
    </row>
    <row r="21" spans="1:16" ht="15" customHeight="1" x14ac:dyDescent="0.2">
      <c r="A21" s="711" t="s">
        <v>1421</v>
      </c>
      <c r="B21" s="712"/>
      <c r="C21" s="712"/>
      <c r="D21" s="712"/>
      <c r="E21" s="713"/>
      <c r="F21" s="117">
        <f>'PFS-I Equipe Técnica'!D15</f>
        <v>4</v>
      </c>
      <c r="G21" s="30">
        <f t="shared" si="0"/>
        <v>12</v>
      </c>
      <c r="H21" s="30">
        <f t="shared" si="0"/>
        <v>1</v>
      </c>
      <c r="I21" s="18">
        <f>F21*G21*H21</f>
        <v>48</v>
      </c>
      <c r="J21" s="118" t="s">
        <v>22</v>
      </c>
      <c r="K21" s="119">
        <f>'Tabela 2 - TC DNIT ABR-2024'!G23</f>
        <v>3325.33</v>
      </c>
      <c r="L21" s="17">
        <f>ROUND(I21*K21,2)</f>
        <v>159615.84</v>
      </c>
      <c r="M21" s="17">
        <f>ROUND((1+BDI!E$27/100)*K21,2)</f>
        <v>4807.76</v>
      </c>
      <c r="N21" s="326">
        <f>ROUND(I21*M21,2)</f>
        <v>230772.48000000001</v>
      </c>
      <c r="O21" s="54"/>
      <c r="P21" s="54"/>
    </row>
    <row r="22" spans="1:16" ht="16.5" customHeight="1" x14ac:dyDescent="0.2">
      <c r="A22" s="711" t="s">
        <v>1422</v>
      </c>
      <c r="B22" s="712"/>
      <c r="C22" s="712"/>
      <c r="D22" s="712"/>
      <c r="E22" s="713"/>
      <c r="F22" s="117">
        <f>'PFS-I Equipe Técnica'!D15</f>
        <v>4</v>
      </c>
      <c r="G22" s="59">
        <f t="shared" si="0"/>
        <v>12</v>
      </c>
      <c r="H22" s="59">
        <f t="shared" si="0"/>
        <v>1</v>
      </c>
      <c r="I22" s="60">
        <f>F22*G22*H22</f>
        <v>48</v>
      </c>
      <c r="J22" s="61" t="s">
        <v>22</v>
      </c>
      <c r="K22" s="62">
        <f>3.91011*'Tabela 2 - TC DNIT ABR-2024'!G25</f>
        <v>525.40148069999998</v>
      </c>
      <c r="L22" s="17">
        <f>ROUND(I22*K22,2)</f>
        <v>25219.27</v>
      </c>
      <c r="M22" s="17">
        <f>ROUND((1+BDI!E$27/100)*K22,2)</f>
        <v>759.63</v>
      </c>
      <c r="N22" s="326">
        <f>ROUND(I22*M22,2)</f>
        <v>36462.239999999998</v>
      </c>
      <c r="P22" s="54"/>
    </row>
    <row r="23" spans="1:16" ht="15" customHeight="1" thickBot="1" x14ac:dyDescent="0.25">
      <c r="A23" s="664" t="s">
        <v>92</v>
      </c>
      <c r="B23" s="665"/>
      <c r="C23" s="665"/>
      <c r="D23" s="665"/>
      <c r="E23" s="665"/>
      <c r="F23" s="665"/>
      <c r="G23" s="665"/>
      <c r="H23" s="665"/>
      <c r="I23" s="665"/>
      <c r="J23" s="665"/>
      <c r="K23" s="20"/>
      <c r="L23" s="21">
        <f>ROUND(SUM(L19:L22),2)</f>
        <v>378963.89</v>
      </c>
      <c r="M23" s="20"/>
      <c r="N23" s="327">
        <f>ROUND(SUM(N19:N22),2)</f>
        <v>547906.07999999996</v>
      </c>
      <c r="O23" s="37"/>
    </row>
    <row r="24" spans="1:16" ht="15" customHeight="1" thickTop="1" thickBot="1" x14ac:dyDescent="0.25">
      <c r="A24" s="331"/>
      <c r="B24" s="34"/>
      <c r="C24" s="34"/>
      <c r="D24" s="34"/>
      <c r="E24" s="34"/>
      <c r="F24" s="34"/>
      <c r="G24" s="34"/>
      <c r="H24" s="34"/>
      <c r="I24" s="34"/>
      <c r="J24" s="34"/>
      <c r="K24" s="84"/>
      <c r="L24" s="85"/>
      <c r="M24" s="84"/>
      <c r="N24" s="332"/>
    </row>
    <row r="25" spans="1:16" ht="15" customHeight="1" thickTop="1" x14ac:dyDescent="0.2">
      <c r="A25" s="668" t="s">
        <v>6</v>
      </c>
      <c r="B25" s="669"/>
      <c r="C25" s="669"/>
      <c r="D25" s="669"/>
      <c r="E25" s="670"/>
      <c r="F25" s="677" t="s">
        <v>108</v>
      </c>
      <c r="G25" s="650" t="s">
        <v>72</v>
      </c>
      <c r="H25" s="650" t="s">
        <v>1423</v>
      </c>
      <c r="I25" s="650" t="s">
        <v>1424</v>
      </c>
      <c r="J25" s="680" t="s">
        <v>57</v>
      </c>
      <c r="K25" s="648" t="s">
        <v>55</v>
      </c>
      <c r="L25" s="676"/>
      <c r="M25" s="648" t="s">
        <v>56</v>
      </c>
      <c r="N25" s="649"/>
    </row>
    <row r="26" spans="1:16" ht="15" customHeight="1" thickBot="1" x14ac:dyDescent="0.25">
      <c r="A26" s="671"/>
      <c r="B26" s="672"/>
      <c r="C26" s="672"/>
      <c r="D26" s="672"/>
      <c r="E26" s="673"/>
      <c r="F26" s="682"/>
      <c r="G26" s="679"/>
      <c r="H26" s="679"/>
      <c r="I26" s="651"/>
      <c r="J26" s="681"/>
      <c r="K26" s="10" t="s">
        <v>58</v>
      </c>
      <c r="L26" s="11" t="s">
        <v>5</v>
      </c>
      <c r="M26" s="12" t="s">
        <v>58</v>
      </c>
      <c r="N26" s="330" t="s">
        <v>5</v>
      </c>
    </row>
    <row r="27" spans="1:16" ht="12" thickTop="1" x14ac:dyDescent="0.2">
      <c r="A27" s="708" t="s">
        <v>249</v>
      </c>
      <c r="B27" s="709"/>
      <c r="C27" s="709"/>
      <c r="D27" s="709"/>
      <c r="E27" s="709"/>
      <c r="F27" s="709"/>
      <c r="G27" s="709"/>
      <c r="H27" s="709"/>
      <c r="I27" s="709"/>
      <c r="J27" s="709"/>
      <c r="K27" s="709"/>
      <c r="L27" s="709"/>
      <c r="M27" s="709"/>
      <c r="N27" s="710"/>
    </row>
    <row r="28" spans="1:16" ht="48.4" customHeight="1" x14ac:dyDescent="0.2">
      <c r="A28" s="705" t="s">
        <v>102</v>
      </c>
      <c r="B28" s="706"/>
      <c r="C28" s="706"/>
      <c r="D28" s="706"/>
      <c r="E28" s="707"/>
      <c r="F28" s="108">
        <f>'PFS-I Equipe Técnica'!D15</f>
        <v>4</v>
      </c>
      <c r="G28" s="95">
        <v>12</v>
      </c>
      <c r="H28" s="96">
        <v>1</v>
      </c>
      <c r="I28" s="97">
        <f>F28*G28*H28</f>
        <v>48</v>
      </c>
      <c r="J28" s="98" t="s">
        <v>101</v>
      </c>
      <c r="K28" s="99">
        <v>22.56</v>
      </c>
      <c r="L28" s="100">
        <f>ROUND(I28*K28,2)</f>
        <v>1082.8800000000001</v>
      </c>
      <c r="M28" s="100">
        <f>ROUND((1+BDI!E$27/100)*K28,2)</f>
        <v>32.619999999999997</v>
      </c>
      <c r="N28" s="333">
        <f>ROUND(I28*M28,2)</f>
        <v>1565.76</v>
      </c>
      <c r="O28" s="675"/>
      <c r="P28" s="675"/>
    </row>
    <row r="29" spans="1:16" ht="58.15" customHeight="1" x14ac:dyDescent="0.2">
      <c r="A29" s="705" t="s">
        <v>103</v>
      </c>
      <c r="B29" s="706"/>
      <c r="C29" s="706"/>
      <c r="D29" s="706"/>
      <c r="E29" s="707"/>
      <c r="F29" s="108">
        <f>F28</f>
        <v>4</v>
      </c>
      <c r="G29" s="95">
        <v>12</v>
      </c>
      <c r="H29" s="96">
        <v>1</v>
      </c>
      <c r="I29" s="97">
        <f>F29*G29*H29</f>
        <v>48</v>
      </c>
      <c r="J29" s="98" t="s">
        <v>101</v>
      </c>
      <c r="K29" s="99">
        <v>41.69</v>
      </c>
      <c r="L29" s="100">
        <f>ROUND(I29*K29,2)</f>
        <v>2001.12</v>
      </c>
      <c r="M29" s="100">
        <f>ROUND((1+BDI!E$27/100)*K29,2)</f>
        <v>60.28</v>
      </c>
      <c r="N29" s="333">
        <f>ROUND(I29*M29,2)</f>
        <v>2893.44</v>
      </c>
      <c r="O29" s="675"/>
      <c r="P29" s="675"/>
    </row>
    <row r="30" spans="1:16" ht="25.15" customHeight="1" x14ac:dyDescent="0.2">
      <c r="A30" s="705" t="s">
        <v>104</v>
      </c>
      <c r="B30" s="706"/>
      <c r="C30" s="706"/>
      <c r="D30" s="706"/>
      <c r="E30" s="707"/>
      <c r="F30" s="108">
        <f>F28</f>
        <v>4</v>
      </c>
      <c r="G30" s="96">
        <v>1</v>
      </c>
      <c r="H30" s="96">
        <v>1</v>
      </c>
      <c r="I30" s="97">
        <f>F30*G30*H30</f>
        <v>4</v>
      </c>
      <c r="J30" s="98" t="s">
        <v>101</v>
      </c>
      <c r="K30" s="99">
        <v>543.75</v>
      </c>
      <c r="L30" s="100">
        <f>ROUND(I30*K30,2)</f>
        <v>2175</v>
      </c>
      <c r="M30" s="100">
        <f>ROUND((1+BDI!E$27/100)*K30,2)</f>
        <v>786.15</v>
      </c>
      <c r="N30" s="333">
        <f>ROUND(I30*M30,2)</f>
        <v>3144.6</v>
      </c>
      <c r="O30" s="54"/>
      <c r="P30" s="54"/>
    </row>
    <row r="31" spans="1:16" ht="15" customHeight="1" thickBot="1" x14ac:dyDescent="0.25">
      <c r="A31" s="666" t="s">
        <v>250</v>
      </c>
      <c r="B31" s="667"/>
      <c r="C31" s="667"/>
      <c r="D31" s="667"/>
      <c r="E31" s="667"/>
      <c r="F31" s="667"/>
      <c r="G31" s="667"/>
      <c r="H31" s="667"/>
      <c r="I31" s="667"/>
      <c r="J31" s="667"/>
      <c r="K31" s="20"/>
      <c r="L31" s="101">
        <f>ROUND(SUM(L28:L30),2)</f>
        <v>5259</v>
      </c>
      <c r="M31" s="20"/>
      <c r="N31" s="334">
        <f>ROUND(SUM(N28:N30),2)</f>
        <v>7603.8</v>
      </c>
      <c r="O31" s="37"/>
    </row>
    <row r="32" spans="1:16" ht="15" customHeight="1" thickTop="1" thickBot="1" x14ac:dyDescent="0.25">
      <c r="A32" s="331"/>
      <c r="B32" s="34"/>
      <c r="C32" s="34"/>
      <c r="D32" s="34"/>
      <c r="E32" s="34"/>
      <c r="F32" s="34"/>
      <c r="G32" s="34"/>
      <c r="H32" s="34"/>
      <c r="I32" s="34"/>
      <c r="J32" s="34"/>
      <c r="K32" s="84"/>
      <c r="L32" s="85"/>
      <c r="M32" s="84"/>
      <c r="N32" s="332"/>
    </row>
    <row r="33" spans="1:14" ht="11.1" customHeight="1" thickTop="1" x14ac:dyDescent="0.2">
      <c r="A33" s="661" t="s">
        <v>1</v>
      </c>
      <c r="B33" s="662"/>
      <c r="C33" s="662"/>
      <c r="D33" s="662"/>
      <c r="E33" s="662"/>
      <c r="F33" s="662"/>
      <c r="G33" s="662"/>
      <c r="H33" s="662"/>
      <c r="I33" s="662"/>
      <c r="J33" s="652" t="s">
        <v>3</v>
      </c>
      <c r="K33" s="653"/>
      <c r="L33" s="653"/>
      <c r="M33" s="653"/>
      <c r="N33" s="654"/>
    </row>
    <row r="34" spans="1:14" ht="11.1" customHeight="1" x14ac:dyDescent="0.2">
      <c r="A34" s="663"/>
      <c r="B34" s="471"/>
      <c r="C34" s="471"/>
      <c r="D34" s="471"/>
      <c r="E34" s="471"/>
      <c r="F34" s="471"/>
      <c r="G34" s="471"/>
      <c r="H34" s="471"/>
      <c r="I34" s="471"/>
      <c r="J34" s="655"/>
      <c r="K34" s="656"/>
      <c r="L34" s="656"/>
      <c r="M34" s="656"/>
      <c r="N34" s="657"/>
    </row>
    <row r="35" spans="1:14" ht="11.1" customHeight="1" x14ac:dyDescent="0.2">
      <c r="A35" s="658" t="s">
        <v>4</v>
      </c>
      <c r="B35" s="458"/>
      <c r="C35" s="458"/>
      <c r="D35" s="458"/>
      <c r="E35" s="458"/>
      <c r="F35" s="458"/>
      <c r="G35" s="458"/>
      <c r="H35" s="458"/>
      <c r="I35" s="458"/>
      <c r="J35" s="458"/>
      <c r="K35" s="458"/>
      <c r="L35" s="457"/>
      <c r="M35" s="86" t="s">
        <v>2</v>
      </c>
      <c r="N35" s="335"/>
    </row>
    <row r="36" spans="1:14" ht="11.1" customHeight="1" x14ac:dyDescent="0.2">
      <c r="A36" s="659"/>
      <c r="B36" s="656"/>
      <c r="C36" s="656"/>
      <c r="D36" s="656"/>
      <c r="E36" s="656"/>
      <c r="F36" s="656"/>
      <c r="G36" s="656"/>
      <c r="H36" s="656"/>
      <c r="I36" s="656"/>
      <c r="J36" s="656"/>
      <c r="K36" s="656"/>
      <c r="L36" s="660"/>
      <c r="M36" s="89"/>
      <c r="N36" s="336"/>
    </row>
    <row r="37" spans="1:14" ht="11.1" customHeight="1" x14ac:dyDescent="0.2">
      <c r="A37" s="643" t="s">
        <v>18</v>
      </c>
      <c r="B37" s="644"/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5"/>
    </row>
    <row r="38" spans="1:14" ht="15" customHeight="1" x14ac:dyDescent="0.2">
      <c r="A38" s="640" t="s">
        <v>23</v>
      </c>
      <c r="B38" s="641"/>
      <c r="C38" s="641"/>
      <c r="D38" s="641"/>
      <c r="E38" s="641"/>
      <c r="F38" s="641"/>
      <c r="G38" s="641"/>
      <c r="H38" s="641"/>
      <c r="I38" s="641"/>
      <c r="J38" s="641"/>
      <c r="K38" s="641"/>
      <c r="L38" s="641"/>
      <c r="M38" s="641"/>
      <c r="N38" s="642"/>
    </row>
    <row r="39" spans="1:14" ht="15" customHeight="1" x14ac:dyDescent="0.2">
      <c r="A39" s="640" t="s">
        <v>1414</v>
      </c>
      <c r="B39" s="641"/>
      <c r="C39" s="641"/>
      <c r="D39" s="641"/>
      <c r="E39" s="641"/>
      <c r="F39" s="641"/>
      <c r="G39" s="641"/>
      <c r="H39" s="641"/>
      <c r="I39" s="641"/>
      <c r="J39" s="641"/>
      <c r="K39" s="641"/>
      <c r="L39" s="641"/>
      <c r="M39" s="641"/>
      <c r="N39" s="642"/>
    </row>
    <row r="40" spans="1:14" ht="15" customHeight="1" x14ac:dyDescent="0.2">
      <c r="A40" s="640" t="s">
        <v>1415</v>
      </c>
      <c r="B40" s="641"/>
      <c r="C40" s="641"/>
      <c r="D40" s="641"/>
      <c r="E40" s="641"/>
      <c r="F40" s="641"/>
      <c r="G40" s="641"/>
      <c r="H40" s="641"/>
      <c r="I40" s="641"/>
      <c r="J40" s="641"/>
      <c r="K40" s="641"/>
      <c r="L40" s="641"/>
      <c r="M40" s="641"/>
      <c r="N40" s="642"/>
    </row>
    <row r="41" spans="1:14" ht="15" customHeight="1" thickBot="1" x14ac:dyDescent="0.25">
      <c r="A41" s="337" t="s">
        <v>100</v>
      </c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  <c r="N41" s="339"/>
    </row>
    <row r="43" spans="1:14" ht="15" customHeight="1" x14ac:dyDescent="0.2">
      <c r="N43" s="37"/>
    </row>
  </sheetData>
  <mergeCells count="60">
    <mergeCell ref="A28:E28"/>
    <mergeCell ref="A29:E29"/>
    <mergeCell ref="A30:E30"/>
    <mergeCell ref="A27:N27"/>
    <mergeCell ref="A19:E19"/>
    <mergeCell ref="A20:E20"/>
    <mergeCell ref="A21:E21"/>
    <mergeCell ref="A22:E22"/>
    <mergeCell ref="A25:E26"/>
    <mergeCell ref="A12:E12"/>
    <mergeCell ref="A13:E13"/>
    <mergeCell ref="A14:E14"/>
    <mergeCell ref="A16:E17"/>
    <mergeCell ref="A18:N18"/>
    <mergeCell ref="H16:H17"/>
    <mergeCell ref="F16:F17"/>
    <mergeCell ref="J16:J17"/>
    <mergeCell ref="K16:L16"/>
    <mergeCell ref="G16:G17"/>
    <mergeCell ref="D1:N1"/>
    <mergeCell ref="A1:C1"/>
    <mergeCell ref="A7:L7"/>
    <mergeCell ref="A2:J3"/>
    <mergeCell ref="K3:L3"/>
    <mergeCell ref="K2:L2"/>
    <mergeCell ref="A4:N4"/>
    <mergeCell ref="M6:N6"/>
    <mergeCell ref="A6:L6"/>
    <mergeCell ref="A9:E10"/>
    <mergeCell ref="A11:E11"/>
    <mergeCell ref="O10:P11"/>
    <mergeCell ref="O28:P29"/>
    <mergeCell ref="K9:L9"/>
    <mergeCell ref="H9:H10"/>
    <mergeCell ref="F9:F10"/>
    <mergeCell ref="I25:I26"/>
    <mergeCell ref="G9:G10"/>
    <mergeCell ref="H25:H26"/>
    <mergeCell ref="O19:P20"/>
    <mergeCell ref="K25:L25"/>
    <mergeCell ref="J25:J26"/>
    <mergeCell ref="F25:F26"/>
    <mergeCell ref="G25:G26"/>
    <mergeCell ref="I16:I17"/>
    <mergeCell ref="A40:N40"/>
    <mergeCell ref="A38:N38"/>
    <mergeCell ref="A37:N37"/>
    <mergeCell ref="A39:N39"/>
    <mergeCell ref="M7:N7"/>
    <mergeCell ref="M9:N9"/>
    <mergeCell ref="M25:N25"/>
    <mergeCell ref="J9:J10"/>
    <mergeCell ref="I9:I10"/>
    <mergeCell ref="J33:N34"/>
    <mergeCell ref="A35:L36"/>
    <mergeCell ref="A33:I33"/>
    <mergeCell ref="A34:I34"/>
    <mergeCell ref="A23:J23"/>
    <mergeCell ref="A31:J31"/>
    <mergeCell ref="M16:N16"/>
  </mergeCells>
  <phoneticPr fontId="12" type="noConversion"/>
  <printOptions horizontalCentered="1"/>
  <pageMargins left="0.59055118110236227" right="0.43307086614173229" top="1.3779527559055118" bottom="0.59055118110236227" header="0" footer="0.39370078740157483"/>
  <pageSetup paperSize="9" scale="63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3"/>
  <sheetViews>
    <sheetView showGridLines="0" view="pageBreakPreview" zoomScaleNormal="100" zoomScaleSheetLayoutView="100" workbookViewId="0">
      <selection activeCell="L23" sqref="L23"/>
    </sheetView>
  </sheetViews>
  <sheetFormatPr defaultColWidth="11.42578125" defaultRowHeight="15" customHeight="1" x14ac:dyDescent="0.2"/>
  <cols>
    <col min="1" max="1" width="5.42578125" style="3" customWidth="1"/>
    <col min="2" max="3" width="28.7109375" style="3" customWidth="1"/>
    <col min="4" max="4" width="10.7109375" style="3" customWidth="1"/>
    <col min="5" max="5" width="11.7109375" style="3" customWidth="1"/>
    <col min="6" max="6" width="12.42578125" style="3" customWidth="1"/>
    <col min="7" max="7" width="19.85546875" style="8" customWidth="1"/>
    <col min="8" max="16384" width="11.42578125" style="3"/>
  </cols>
  <sheetData>
    <row r="1" spans="1:10" ht="50.1" customHeight="1" x14ac:dyDescent="0.2">
      <c r="A1" s="722"/>
      <c r="B1" s="723"/>
      <c r="C1" s="720" t="s">
        <v>189</v>
      </c>
      <c r="D1" s="720"/>
      <c r="E1" s="720"/>
      <c r="F1" s="720"/>
      <c r="G1" s="721"/>
    </row>
    <row r="2" spans="1:10" ht="15" customHeight="1" x14ac:dyDescent="0.2">
      <c r="A2" s="600" t="s">
        <v>1302</v>
      </c>
      <c r="B2" s="601"/>
      <c r="C2" s="601"/>
      <c r="D2" s="601"/>
      <c r="E2" s="295" t="s">
        <v>98</v>
      </c>
      <c r="F2" s="42"/>
      <c r="G2" s="340"/>
    </row>
    <row r="3" spans="1:10" ht="18" x14ac:dyDescent="0.2">
      <c r="A3" s="602"/>
      <c r="B3" s="603"/>
      <c r="C3" s="603"/>
      <c r="D3" s="603"/>
      <c r="E3" s="301" t="s">
        <v>97</v>
      </c>
      <c r="F3" s="78"/>
      <c r="G3" s="341"/>
    </row>
    <row r="4" spans="1:10" ht="12.6" customHeight="1" x14ac:dyDescent="0.2">
      <c r="A4" s="726" t="s">
        <v>73</v>
      </c>
      <c r="B4" s="727"/>
      <c r="C4" s="727"/>
      <c r="D4" s="727"/>
      <c r="E4" s="727"/>
      <c r="F4" s="727"/>
      <c r="G4" s="728"/>
    </row>
    <row r="5" spans="1:10" ht="35.1" customHeight="1" x14ac:dyDescent="0.2">
      <c r="A5" s="342"/>
      <c r="G5" s="343"/>
    </row>
    <row r="6" spans="1:10" ht="12.6" customHeight="1" x14ac:dyDescent="0.2">
      <c r="A6" s="733" t="s">
        <v>10</v>
      </c>
      <c r="B6" s="734"/>
      <c r="C6" s="734"/>
      <c r="D6" s="734"/>
      <c r="E6" s="734"/>
      <c r="F6" s="735"/>
      <c r="G6" s="344" t="s">
        <v>0</v>
      </c>
    </row>
    <row r="7" spans="1:10" ht="68.25" customHeight="1" x14ac:dyDescent="0.2">
      <c r="A7" s="736" t="s">
        <v>1333</v>
      </c>
      <c r="B7" s="552"/>
      <c r="C7" s="552"/>
      <c r="D7" s="552"/>
      <c r="E7" s="552"/>
      <c r="F7" s="737"/>
      <c r="G7" s="345"/>
    </row>
    <row r="8" spans="1:10" ht="12.6" customHeight="1" x14ac:dyDescent="0.2">
      <c r="A8" s="731" t="s">
        <v>50</v>
      </c>
      <c r="B8" s="738" t="s">
        <v>6</v>
      </c>
      <c r="C8" s="738"/>
      <c r="D8" s="738"/>
      <c r="E8" s="739"/>
      <c r="F8" s="729" t="s">
        <v>14</v>
      </c>
      <c r="G8" s="730"/>
    </row>
    <row r="9" spans="1:10" ht="12.6" customHeight="1" x14ac:dyDescent="0.2">
      <c r="A9" s="732"/>
      <c r="B9" s="740"/>
      <c r="C9" s="740"/>
      <c r="D9" s="740"/>
      <c r="E9" s="741"/>
      <c r="F9" s="16" t="s">
        <v>7</v>
      </c>
      <c r="G9" s="346" t="s">
        <v>13</v>
      </c>
    </row>
    <row r="10" spans="1:10" ht="40.5" customHeight="1" x14ac:dyDescent="0.2">
      <c r="A10" s="347">
        <v>1</v>
      </c>
      <c r="B10" s="714" t="s">
        <v>188</v>
      </c>
      <c r="C10" s="715"/>
      <c r="D10" s="715"/>
      <c r="E10" s="716"/>
      <c r="F10" s="286">
        <v>10</v>
      </c>
      <c r="G10" s="348">
        <f>ROUND(F10/100*'PFS - CUSTO EQUIPES'!N$22,2)</f>
        <v>345829.25</v>
      </c>
      <c r="H10" s="23"/>
      <c r="I10" s="25"/>
      <c r="J10" s="26"/>
    </row>
    <row r="11" spans="1:10" ht="20.100000000000001" customHeight="1" x14ac:dyDescent="0.2">
      <c r="A11" s="347">
        <v>2</v>
      </c>
      <c r="B11" s="714" t="s">
        <v>1299</v>
      </c>
      <c r="C11" s="715"/>
      <c r="D11" s="715"/>
      <c r="E11" s="716"/>
      <c r="F11" s="286">
        <v>1.1100000000000001</v>
      </c>
      <c r="G11" s="348">
        <f>ROUND(F11/100*'PFS - CUSTO EQUIPES'!N$22,2)</f>
        <v>38387.050000000003</v>
      </c>
      <c r="H11" s="23"/>
      <c r="I11" s="25"/>
      <c r="J11" s="26"/>
    </row>
    <row r="12" spans="1:10" ht="20.100000000000001" customHeight="1" x14ac:dyDescent="0.2">
      <c r="A12" s="347">
        <v>3</v>
      </c>
      <c r="B12" s="714" t="s">
        <v>1300</v>
      </c>
      <c r="C12" s="715"/>
      <c r="D12" s="715"/>
      <c r="E12" s="716"/>
      <c r="F12" s="286">
        <v>0.72</v>
      </c>
      <c r="G12" s="348">
        <f>ROUND(F12/100*'PFS - CUSTO EQUIPES'!N$22,2)</f>
        <v>24899.71</v>
      </c>
      <c r="H12" s="23"/>
      <c r="I12" s="25"/>
      <c r="J12" s="26"/>
    </row>
    <row r="13" spans="1:10" ht="20.100000000000001" customHeight="1" x14ac:dyDescent="0.2">
      <c r="A13" s="347">
        <v>4</v>
      </c>
      <c r="B13" s="714" t="s">
        <v>1301</v>
      </c>
      <c r="C13" s="715"/>
      <c r="D13" s="715"/>
      <c r="E13" s="716"/>
      <c r="F13" s="287">
        <v>0.14000000000000001</v>
      </c>
      <c r="G13" s="348">
        <f>ROUND(F13/100*'PFS - CUSTO EQUIPES'!N$22,2)</f>
        <v>4841.6099999999997</v>
      </c>
      <c r="H13" s="23"/>
      <c r="I13" s="25"/>
      <c r="J13" s="26"/>
    </row>
    <row r="14" spans="1:10" ht="20.100000000000001" customHeight="1" x14ac:dyDescent="0.2">
      <c r="A14" s="349"/>
      <c r="B14" s="742" t="s">
        <v>1390</v>
      </c>
      <c r="C14" s="742"/>
      <c r="D14" s="742"/>
      <c r="E14" s="743"/>
      <c r="F14" s="116">
        <f>ROUND(SUM(F10:F13),2)</f>
        <v>11.97</v>
      </c>
      <c r="G14" s="350">
        <f>ROUND(SUM(G10:G13),2)</f>
        <v>413957.62</v>
      </c>
      <c r="I14" s="41"/>
    </row>
    <row r="15" spans="1:10" ht="1.5" customHeight="1" thickBot="1" x14ac:dyDescent="0.25">
      <c r="A15" s="351"/>
      <c r="B15" s="5"/>
      <c r="C15" s="5"/>
      <c r="D15" s="5"/>
      <c r="E15" s="5"/>
      <c r="F15" s="5"/>
      <c r="G15" s="352"/>
    </row>
    <row r="16" spans="1:10" ht="15" customHeight="1" thickTop="1" x14ac:dyDescent="0.2">
      <c r="A16" s="724" t="s">
        <v>1</v>
      </c>
      <c r="B16" s="653"/>
      <c r="C16" s="725"/>
      <c r="D16" s="652" t="s">
        <v>3</v>
      </c>
      <c r="E16" s="653"/>
      <c r="F16" s="653"/>
      <c r="G16" s="654"/>
    </row>
    <row r="17" spans="1:7" ht="15" customHeight="1" x14ac:dyDescent="0.2">
      <c r="A17" s="659"/>
      <c r="B17" s="656"/>
      <c r="C17" s="660"/>
      <c r="D17" s="655"/>
      <c r="E17" s="656"/>
      <c r="F17" s="656"/>
      <c r="G17" s="657"/>
    </row>
    <row r="18" spans="1:7" ht="15" customHeight="1" x14ac:dyDescent="0.2">
      <c r="A18" s="353" t="s">
        <v>4</v>
      </c>
      <c r="B18" s="87"/>
      <c r="C18" s="87"/>
      <c r="D18" s="87"/>
      <c r="E18" s="87"/>
      <c r="F18" s="86" t="s">
        <v>2</v>
      </c>
      <c r="G18" s="335"/>
    </row>
    <row r="19" spans="1:7" ht="15" customHeight="1" x14ac:dyDescent="0.2">
      <c r="A19" s="354"/>
      <c r="B19" s="88"/>
      <c r="C19" s="88"/>
      <c r="D19" s="88"/>
      <c r="E19" s="88"/>
      <c r="F19" s="89"/>
      <c r="G19" s="336"/>
    </row>
    <row r="20" spans="1:7" ht="15" customHeight="1" x14ac:dyDescent="0.2">
      <c r="A20" s="355" t="s">
        <v>19</v>
      </c>
      <c r="B20" s="299"/>
      <c r="C20" s="299"/>
      <c r="D20" s="299"/>
      <c r="E20" s="299"/>
      <c r="F20" s="299"/>
      <c r="G20" s="356"/>
    </row>
    <row r="21" spans="1:7" ht="15" customHeight="1" x14ac:dyDescent="0.2">
      <c r="A21" s="717" t="s">
        <v>91</v>
      </c>
      <c r="B21" s="718"/>
      <c r="C21" s="718"/>
      <c r="D21" s="718"/>
      <c r="E21" s="718"/>
      <c r="F21" s="718"/>
      <c r="G21" s="719"/>
    </row>
    <row r="22" spans="1:7" ht="15" customHeight="1" x14ac:dyDescent="0.2">
      <c r="A22" s="717" t="s">
        <v>90</v>
      </c>
      <c r="B22" s="718"/>
      <c r="C22" s="718"/>
      <c r="D22" s="718"/>
      <c r="E22" s="718"/>
      <c r="F22" s="718"/>
      <c r="G22" s="719"/>
    </row>
    <row r="23" spans="1:7" ht="15" customHeight="1" thickBot="1" x14ac:dyDescent="0.25">
      <c r="A23" s="357"/>
      <c r="B23" s="358"/>
      <c r="C23" s="358"/>
      <c r="D23" s="358"/>
      <c r="E23" s="358"/>
      <c r="F23" s="358"/>
      <c r="G23" s="359"/>
    </row>
  </sheetData>
  <mergeCells count="18">
    <mergeCell ref="C1:G1"/>
    <mergeCell ref="A1:B1"/>
    <mergeCell ref="D16:G17"/>
    <mergeCell ref="A16:C17"/>
    <mergeCell ref="A2:D3"/>
    <mergeCell ref="A4:G4"/>
    <mergeCell ref="F8:G8"/>
    <mergeCell ref="A8:A9"/>
    <mergeCell ref="A6:F6"/>
    <mergeCell ref="A7:F7"/>
    <mergeCell ref="B8:E9"/>
    <mergeCell ref="B14:E14"/>
    <mergeCell ref="B11:E11"/>
    <mergeCell ref="B12:E12"/>
    <mergeCell ref="A21:G21"/>
    <mergeCell ref="A22:G22"/>
    <mergeCell ref="B10:E10"/>
    <mergeCell ref="B13:E13"/>
  </mergeCells>
  <phoneticPr fontId="0" type="noConversion"/>
  <printOptions horizontalCentered="1"/>
  <pageMargins left="1.1811023622047245" right="0.59055118110236227" top="1.1811023622047245" bottom="0.59055118110236227" header="0" footer="0.39370078740157483"/>
  <pageSetup paperSize="9" scale="7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5"/>
  <sheetViews>
    <sheetView showGridLines="0" view="pageBreakPreview" zoomScaleNormal="100" workbookViewId="0">
      <selection activeCell="H16" sqref="H16"/>
    </sheetView>
  </sheetViews>
  <sheetFormatPr defaultColWidth="11.42578125" defaultRowHeight="15" customHeight="1" x14ac:dyDescent="0.2"/>
  <cols>
    <col min="1" max="1" width="3.85546875" style="3" customWidth="1"/>
    <col min="2" max="2" width="20.7109375" style="3" customWidth="1"/>
    <col min="3" max="3" width="12.7109375" style="3" customWidth="1"/>
    <col min="4" max="5" width="18.7109375" style="3" customWidth="1"/>
    <col min="6" max="7" width="15.7109375" style="3" customWidth="1"/>
    <col min="8" max="8" width="14.140625" style="3" customWidth="1"/>
    <col min="9" max="16384" width="11.42578125" style="3"/>
  </cols>
  <sheetData>
    <row r="1" spans="1:11" ht="50.1" customHeight="1" x14ac:dyDescent="0.2">
      <c r="A1" s="360"/>
      <c r="B1" s="361"/>
      <c r="C1" s="361"/>
      <c r="D1" s="720" t="s">
        <v>189</v>
      </c>
      <c r="E1" s="720"/>
      <c r="F1" s="720"/>
      <c r="G1" s="720"/>
      <c r="H1" s="721"/>
    </row>
    <row r="2" spans="1:11" ht="15" customHeight="1" x14ac:dyDescent="0.2">
      <c r="A2" s="757" t="s">
        <v>1387</v>
      </c>
      <c r="B2" s="758"/>
      <c r="C2" s="758"/>
      <c r="D2" s="758"/>
      <c r="E2" s="759"/>
      <c r="F2" s="295" t="s">
        <v>98</v>
      </c>
      <c r="G2" s="83"/>
      <c r="H2" s="362"/>
    </row>
    <row r="3" spans="1:11" ht="18" x14ac:dyDescent="0.2">
      <c r="A3" s="760"/>
      <c r="B3" s="761"/>
      <c r="C3" s="761"/>
      <c r="D3" s="761"/>
      <c r="E3" s="762"/>
      <c r="F3" s="301" t="s">
        <v>86</v>
      </c>
      <c r="G3" s="81"/>
      <c r="H3" s="363"/>
    </row>
    <row r="4" spans="1:11" ht="12.6" customHeight="1" x14ac:dyDescent="0.2">
      <c r="A4" s="726" t="s">
        <v>73</v>
      </c>
      <c r="B4" s="727"/>
      <c r="C4" s="727"/>
      <c r="D4" s="727"/>
      <c r="E4" s="727"/>
      <c r="F4" s="727"/>
      <c r="G4" s="727"/>
      <c r="H4" s="728"/>
    </row>
    <row r="5" spans="1:11" ht="35.1" customHeight="1" x14ac:dyDescent="0.2">
      <c r="A5" s="765"/>
      <c r="B5" s="452"/>
      <c r="C5" s="452"/>
      <c r="D5" s="452"/>
      <c r="E5" s="452"/>
      <c r="F5" s="452"/>
      <c r="G5" s="452"/>
      <c r="H5" s="766"/>
    </row>
    <row r="6" spans="1:11" ht="12.6" customHeight="1" x14ac:dyDescent="0.2">
      <c r="A6" s="364" t="s">
        <v>10</v>
      </c>
      <c r="B6" s="74"/>
      <c r="C6" s="79"/>
      <c r="D6" s="79"/>
      <c r="E6" s="79"/>
      <c r="F6" s="79"/>
      <c r="G6" s="80"/>
      <c r="H6" s="365" t="s">
        <v>0</v>
      </c>
    </row>
    <row r="7" spans="1:11" s="105" customFormat="1" ht="90" customHeight="1" x14ac:dyDescent="0.2">
      <c r="A7" s="736" t="s">
        <v>1333</v>
      </c>
      <c r="B7" s="552"/>
      <c r="C7" s="552"/>
      <c r="D7" s="552"/>
      <c r="E7" s="552"/>
      <c r="F7" s="552"/>
      <c r="G7" s="737"/>
      <c r="H7" s="366"/>
    </row>
    <row r="8" spans="1:11" ht="12.6" customHeight="1" x14ac:dyDescent="0.2">
      <c r="A8" s="751" t="s">
        <v>59</v>
      </c>
      <c r="B8" s="738"/>
      <c r="C8" s="738"/>
      <c r="D8" s="738"/>
      <c r="E8" s="739"/>
      <c r="F8" s="729" t="s">
        <v>14</v>
      </c>
      <c r="G8" s="753"/>
      <c r="H8" s="730"/>
    </row>
    <row r="9" spans="1:11" ht="12.6" customHeight="1" x14ac:dyDescent="0.2">
      <c r="A9" s="752"/>
      <c r="B9" s="740"/>
      <c r="C9" s="740"/>
      <c r="D9" s="740"/>
      <c r="E9" s="741"/>
      <c r="F9" s="281" t="s">
        <v>1383</v>
      </c>
      <c r="G9" s="281" t="s">
        <v>1384</v>
      </c>
      <c r="H9" s="367" t="s">
        <v>13</v>
      </c>
    </row>
    <row r="10" spans="1:11" ht="15" customHeight="1" x14ac:dyDescent="0.2">
      <c r="A10" s="767"/>
      <c r="B10" s="768"/>
      <c r="C10" s="768"/>
      <c r="D10" s="768"/>
      <c r="E10" s="768"/>
      <c r="F10" s="4"/>
      <c r="G10" s="4"/>
      <c r="H10" s="368"/>
    </row>
    <row r="11" spans="1:11" ht="15" customHeight="1" x14ac:dyDescent="0.2">
      <c r="A11" s="747" t="s">
        <v>1304</v>
      </c>
      <c r="B11" s="748"/>
      <c r="C11" s="748"/>
      <c r="D11" s="748"/>
      <c r="E11" s="748"/>
      <c r="F11" s="283">
        <v>1.65</v>
      </c>
      <c r="G11" s="285">
        <v>2.39</v>
      </c>
      <c r="H11" s="369">
        <f>ROUND(G11/100*'PFS - CUSTO EQUIPES'!N$22,2)</f>
        <v>82653.19</v>
      </c>
      <c r="J11" s="24"/>
      <c r="K11" s="27"/>
    </row>
    <row r="12" spans="1:11" ht="15" customHeight="1" x14ac:dyDescent="0.2">
      <c r="A12" s="747" t="s">
        <v>15</v>
      </c>
      <c r="B12" s="748"/>
      <c r="C12" s="748"/>
      <c r="D12" s="748"/>
      <c r="E12" s="748"/>
      <c r="F12" s="283">
        <v>7.6</v>
      </c>
      <c r="G12" s="285">
        <v>10.99</v>
      </c>
      <c r="H12" s="369">
        <f>ROUND(G12/100*'PFS - CUSTO EQUIPES'!N$22,2)</f>
        <v>380066.35</v>
      </c>
      <c r="J12" s="24"/>
      <c r="K12" s="27"/>
    </row>
    <row r="13" spans="1:11" ht="15" customHeight="1" x14ac:dyDescent="0.2">
      <c r="A13" s="763" t="s">
        <v>1303</v>
      </c>
      <c r="B13" s="764"/>
      <c r="C13" s="764"/>
      <c r="D13" s="764"/>
      <c r="E13" s="764"/>
      <c r="F13" s="284">
        <v>5</v>
      </c>
      <c r="G13" s="285">
        <v>7.23</v>
      </c>
      <c r="H13" s="369">
        <f>ROUND(G13/100*'PFS - CUSTO EQUIPES'!N$22,2)</f>
        <v>250034.55</v>
      </c>
      <c r="J13" s="24"/>
      <c r="K13" s="27"/>
    </row>
    <row r="14" spans="1:11" ht="15" customHeight="1" x14ac:dyDescent="0.2">
      <c r="A14" s="749"/>
      <c r="B14" s="750"/>
      <c r="C14" s="750"/>
      <c r="D14" s="750"/>
      <c r="E14" s="750"/>
      <c r="F14" s="166"/>
      <c r="G14" s="167"/>
      <c r="H14" s="370"/>
    </row>
    <row r="15" spans="1:11" ht="15" customHeight="1" x14ac:dyDescent="0.2">
      <c r="A15" s="371"/>
      <c r="B15" s="302"/>
      <c r="C15" s="302"/>
      <c r="D15" s="302"/>
      <c r="E15" s="302"/>
      <c r="F15" s="166"/>
      <c r="G15" s="167"/>
      <c r="H15" s="370"/>
    </row>
    <row r="16" spans="1:11" ht="22.5" customHeight="1" thickBot="1" x14ac:dyDescent="0.25">
      <c r="A16" s="754" t="s">
        <v>1388</v>
      </c>
      <c r="B16" s="755"/>
      <c r="C16" s="755"/>
      <c r="D16" s="755"/>
      <c r="E16" s="756"/>
      <c r="F16" s="168">
        <f>ROUND(F13+F11+F12,2)</f>
        <v>14.25</v>
      </c>
      <c r="G16" s="169">
        <f>ROUND(G13+G11+G12,2)</f>
        <v>20.61</v>
      </c>
      <c r="H16" s="372">
        <f>ROUND(SUM(H11:H15),2)</f>
        <v>712754.09</v>
      </c>
      <c r="J16" s="24"/>
    </row>
    <row r="17" spans="1:8" ht="15" customHeight="1" thickTop="1" x14ac:dyDescent="0.2">
      <c r="A17" s="724" t="s">
        <v>1</v>
      </c>
      <c r="B17" s="653"/>
      <c r="C17" s="653"/>
      <c r="D17" s="653"/>
      <c r="E17" s="652" t="s">
        <v>3</v>
      </c>
      <c r="F17" s="653"/>
      <c r="G17" s="653"/>
      <c r="H17" s="654"/>
    </row>
    <row r="18" spans="1:8" ht="15" customHeight="1" x14ac:dyDescent="0.2">
      <c r="A18" s="659"/>
      <c r="B18" s="656"/>
      <c r="C18" s="656"/>
      <c r="D18" s="656"/>
      <c r="E18" s="655"/>
      <c r="F18" s="656"/>
      <c r="G18" s="656"/>
      <c r="H18" s="657"/>
    </row>
    <row r="19" spans="1:8" ht="15" customHeight="1" x14ac:dyDescent="0.2">
      <c r="A19" s="744" t="s">
        <v>4</v>
      </c>
      <c r="B19" s="745"/>
      <c r="C19" s="745"/>
      <c r="D19" s="745"/>
      <c r="E19" s="745"/>
      <c r="F19" s="746"/>
      <c r="G19" s="90" t="s">
        <v>2</v>
      </c>
      <c r="H19" s="373"/>
    </row>
    <row r="20" spans="1:8" ht="15" customHeight="1" x14ac:dyDescent="0.2">
      <c r="A20" s="659"/>
      <c r="B20" s="656"/>
      <c r="C20" s="656"/>
      <c r="D20" s="656"/>
      <c r="E20" s="656"/>
      <c r="F20" s="660"/>
      <c r="G20" s="89"/>
      <c r="H20" s="374"/>
    </row>
    <row r="21" spans="1:8" ht="15" customHeight="1" x14ac:dyDescent="0.2">
      <c r="A21" s="375" t="s">
        <v>16</v>
      </c>
      <c r="B21" s="282"/>
      <c r="C21" s="282"/>
      <c r="D21" s="282"/>
      <c r="E21" s="282"/>
      <c r="F21" s="282"/>
      <c r="G21" s="282"/>
      <c r="H21" s="376"/>
    </row>
    <row r="22" spans="1:8" ht="15" customHeight="1" x14ac:dyDescent="0.2">
      <c r="A22" s="377" t="s">
        <v>46</v>
      </c>
      <c r="B22" s="378"/>
      <c r="C22" s="378"/>
      <c r="D22" s="378"/>
      <c r="E22" s="378"/>
      <c r="F22" s="378"/>
      <c r="G22" s="378"/>
      <c r="H22" s="379"/>
    </row>
    <row r="23" spans="1:8" ht="25.5" customHeight="1" x14ac:dyDescent="0.2">
      <c r="A23" s="769" t="s">
        <v>1385</v>
      </c>
      <c r="B23" s="770"/>
      <c r="C23" s="770"/>
      <c r="D23" s="770"/>
      <c r="E23" s="770"/>
      <c r="F23" s="770"/>
      <c r="G23" s="770"/>
      <c r="H23" s="771"/>
    </row>
    <row r="24" spans="1:8" ht="22.5" customHeight="1" x14ac:dyDescent="0.2">
      <c r="A24" s="772" t="s">
        <v>1386</v>
      </c>
      <c r="B24" s="773"/>
      <c r="C24" s="773"/>
      <c r="D24" s="773"/>
      <c r="E24" s="773"/>
      <c r="F24" s="773"/>
      <c r="G24" s="773"/>
      <c r="H24" s="774"/>
    </row>
    <row r="25" spans="1:8" ht="15" customHeight="1" thickBot="1" x14ac:dyDescent="0.25">
      <c r="A25" s="380"/>
      <c r="B25" s="381"/>
      <c r="C25" s="381"/>
      <c r="D25" s="381"/>
      <c r="E25" s="381"/>
      <c r="F25" s="381"/>
      <c r="G25" s="381"/>
      <c r="H25" s="382"/>
    </row>
  </sheetData>
  <mergeCells count="18">
    <mergeCell ref="A23:H23"/>
    <mergeCell ref="A24:H24"/>
    <mergeCell ref="D1:H1"/>
    <mergeCell ref="A7:G7"/>
    <mergeCell ref="A17:D18"/>
    <mergeCell ref="E17:H18"/>
    <mergeCell ref="A19:F20"/>
    <mergeCell ref="A12:E12"/>
    <mergeCell ref="A14:E14"/>
    <mergeCell ref="A8:E9"/>
    <mergeCell ref="F8:H8"/>
    <mergeCell ref="A16:E16"/>
    <mergeCell ref="A11:E11"/>
    <mergeCell ref="A2:E3"/>
    <mergeCell ref="A13:E13"/>
    <mergeCell ref="A4:H4"/>
    <mergeCell ref="A5:H5"/>
    <mergeCell ref="A10:E10"/>
  </mergeCells>
  <phoneticPr fontId="0" type="noConversion"/>
  <printOptions horizontalCentered="1"/>
  <pageMargins left="0.98425196850393704" right="0.59055118110236227" top="1.1811023622047245" bottom="0.59055118110236227" header="0" footer="0.39370078740157483"/>
  <pageSetup paperSize="9" scale="72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C7B56-3348-4489-AA92-A1124167A34D}">
  <sheetPr>
    <pageSetUpPr fitToPage="1"/>
  </sheetPr>
  <dimension ref="A1:Z28"/>
  <sheetViews>
    <sheetView view="pageBreakPreview" zoomScaleNormal="85" zoomScaleSheetLayoutView="100" workbookViewId="0">
      <selection activeCell="I31" sqref="I31"/>
    </sheetView>
  </sheetViews>
  <sheetFormatPr defaultRowHeight="12.75" x14ac:dyDescent="0.2"/>
  <cols>
    <col min="1" max="1" width="12.28515625" customWidth="1"/>
    <col min="2" max="2" width="19.42578125" customWidth="1"/>
    <col min="3" max="3" width="5" customWidth="1"/>
    <col min="4" max="4" width="6" customWidth="1"/>
    <col min="5" max="5" width="8.5703125" customWidth="1"/>
    <col min="6" max="6" width="8.42578125" customWidth="1"/>
    <col min="7" max="11" width="5.7109375" customWidth="1"/>
    <col min="12" max="12" width="5.7109375" style="199" customWidth="1"/>
    <col min="13" max="22" width="5.7109375" customWidth="1"/>
    <col min="23" max="23" width="6.28515625" bestFit="1" customWidth="1"/>
    <col min="24" max="24" width="6.140625" bestFit="1" customWidth="1"/>
    <col min="25" max="25" width="7.85546875" customWidth="1"/>
    <col min="257" max="257" width="10.28515625" customWidth="1"/>
    <col min="258" max="258" width="19.42578125" customWidth="1"/>
    <col min="259" max="259" width="5" customWidth="1"/>
    <col min="260" max="260" width="6" customWidth="1"/>
    <col min="261" max="261" width="8.5703125" customWidth="1"/>
    <col min="262" max="262" width="8.42578125" customWidth="1"/>
    <col min="263" max="278" width="5.7109375" customWidth="1"/>
    <col min="279" max="279" width="6.28515625" bestFit="1" customWidth="1"/>
    <col min="280" max="280" width="6.140625" bestFit="1" customWidth="1"/>
    <col min="281" max="281" width="7.85546875" customWidth="1"/>
    <col min="513" max="513" width="10.28515625" customWidth="1"/>
    <col min="514" max="514" width="19.42578125" customWidth="1"/>
    <col min="515" max="515" width="5" customWidth="1"/>
    <col min="516" max="516" width="6" customWidth="1"/>
    <col min="517" max="517" width="8.5703125" customWidth="1"/>
    <col min="518" max="518" width="8.42578125" customWidth="1"/>
    <col min="519" max="534" width="5.7109375" customWidth="1"/>
    <col min="535" max="535" width="6.28515625" bestFit="1" customWidth="1"/>
    <col min="536" max="536" width="6.140625" bestFit="1" customWidth="1"/>
    <col min="537" max="537" width="7.85546875" customWidth="1"/>
    <col min="769" max="769" width="10.28515625" customWidth="1"/>
    <col min="770" max="770" width="19.42578125" customWidth="1"/>
    <col min="771" max="771" width="5" customWidth="1"/>
    <col min="772" max="772" width="6" customWidth="1"/>
    <col min="773" max="773" width="8.5703125" customWidth="1"/>
    <col min="774" max="774" width="8.42578125" customWidth="1"/>
    <col min="775" max="790" width="5.7109375" customWidth="1"/>
    <col min="791" max="791" width="6.28515625" bestFit="1" customWidth="1"/>
    <col min="792" max="792" width="6.140625" bestFit="1" customWidth="1"/>
    <col min="793" max="793" width="7.85546875" customWidth="1"/>
    <col min="1025" max="1025" width="10.28515625" customWidth="1"/>
    <col min="1026" max="1026" width="19.42578125" customWidth="1"/>
    <col min="1027" max="1027" width="5" customWidth="1"/>
    <col min="1028" max="1028" width="6" customWidth="1"/>
    <col min="1029" max="1029" width="8.5703125" customWidth="1"/>
    <col min="1030" max="1030" width="8.42578125" customWidth="1"/>
    <col min="1031" max="1046" width="5.7109375" customWidth="1"/>
    <col min="1047" max="1047" width="6.28515625" bestFit="1" customWidth="1"/>
    <col min="1048" max="1048" width="6.140625" bestFit="1" customWidth="1"/>
    <col min="1049" max="1049" width="7.85546875" customWidth="1"/>
    <col min="1281" max="1281" width="10.28515625" customWidth="1"/>
    <col min="1282" max="1282" width="19.42578125" customWidth="1"/>
    <col min="1283" max="1283" width="5" customWidth="1"/>
    <col min="1284" max="1284" width="6" customWidth="1"/>
    <col min="1285" max="1285" width="8.5703125" customWidth="1"/>
    <col min="1286" max="1286" width="8.42578125" customWidth="1"/>
    <col min="1287" max="1302" width="5.7109375" customWidth="1"/>
    <col min="1303" max="1303" width="6.28515625" bestFit="1" customWidth="1"/>
    <col min="1304" max="1304" width="6.140625" bestFit="1" customWidth="1"/>
    <col min="1305" max="1305" width="7.85546875" customWidth="1"/>
    <col min="1537" max="1537" width="10.28515625" customWidth="1"/>
    <col min="1538" max="1538" width="19.42578125" customWidth="1"/>
    <col min="1539" max="1539" width="5" customWidth="1"/>
    <col min="1540" max="1540" width="6" customWidth="1"/>
    <col min="1541" max="1541" width="8.5703125" customWidth="1"/>
    <col min="1542" max="1542" width="8.42578125" customWidth="1"/>
    <col min="1543" max="1558" width="5.7109375" customWidth="1"/>
    <col min="1559" max="1559" width="6.28515625" bestFit="1" customWidth="1"/>
    <col min="1560" max="1560" width="6.140625" bestFit="1" customWidth="1"/>
    <col min="1561" max="1561" width="7.85546875" customWidth="1"/>
    <col min="1793" max="1793" width="10.28515625" customWidth="1"/>
    <col min="1794" max="1794" width="19.42578125" customWidth="1"/>
    <col min="1795" max="1795" width="5" customWidth="1"/>
    <col min="1796" max="1796" width="6" customWidth="1"/>
    <col min="1797" max="1797" width="8.5703125" customWidth="1"/>
    <col min="1798" max="1798" width="8.42578125" customWidth="1"/>
    <col min="1799" max="1814" width="5.7109375" customWidth="1"/>
    <col min="1815" max="1815" width="6.28515625" bestFit="1" customWidth="1"/>
    <col min="1816" max="1816" width="6.140625" bestFit="1" customWidth="1"/>
    <col min="1817" max="1817" width="7.85546875" customWidth="1"/>
    <col min="2049" max="2049" width="10.28515625" customWidth="1"/>
    <col min="2050" max="2050" width="19.42578125" customWidth="1"/>
    <col min="2051" max="2051" width="5" customWidth="1"/>
    <col min="2052" max="2052" width="6" customWidth="1"/>
    <col min="2053" max="2053" width="8.5703125" customWidth="1"/>
    <col min="2054" max="2054" width="8.42578125" customWidth="1"/>
    <col min="2055" max="2070" width="5.7109375" customWidth="1"/>
    <col min="2071" max="2071" width="6.28515625" bestFit="1" customWidth="1"/>
    <col min="2072" max="2072" width="6.140625" bestFit="1" customWidth="1"/>
    <col min="2073" max="2073" width="7.85546875" customWidth="1"/>
    <col min="2305" max="2305" width="10.28515625" customWidth="1"/>
    <col min="2306" max="2306" width="19.42578125" customWidth="1"/>
    <col min="2307" max="2307" width="5" customWidth="1"/>
    <col min="2308" max="2308" width="6" customWidth="1"/>
    <col min="2309" max="2309" width="8.5703125" customWidth="1"/>
    <col min="2310" max="2310" width="8.42578125" customWidth="1"/>
    <col min="2311" max="2326" width="5.7109375" customWidth="1"/>
    <col min="2327" max="2327" width="6.28515625" bestFit="1" customWidth="1"/>
    <col min="2328" max="2328" width="6.140625" bestFit="1" customWidth="1"/>
    <col min="2329" max="2329" width="7.85546875" customWidth="1"/>
    <col min="2561" max="2561" width="10.28515625" customWidth="1"/>
    <col min="2562" max="2562" width="19.42578125" customWidth="1"/>
    <col min="2563" max="2563" width="5" customWidth="1"/>
    <col min="2564" max="2564" width="6" customWidth="1"/>
    <col min="2565" max="2565" width="8.5703125" customWidth="1"/>
    <col min="2566" max="2566" width="8.42578125" customWidth="1"/>
    <col min="2567" max="2582" width="5.7109375" customWidth="1"/>
    <col min="2583" max="2583" width="6.28515625" bestFit="1" customWidth="1"/>
    <col min="2584" max="2584" width="6.140625" bestFit="1" customWidth="1"/>
    <col min="2585" max="2585" width="7.85546875" customWidth="1"/>
    <col min="2817" max="2817" width="10.28515625" customWidth="1"/>
    <col min="2818" max="2818" width="19.42578125" customWidth="1"/>
    <col min="2819" max="2819" width="5" customWidth="1"/>
    <col min="2820" max="2820" width="6" customWidth="1"/>
    <col min="2821" max="2821" width="8.5703125" customWidth="1"/>
    <col min="2822" max="2822" width="8.42578125" customWidth="1"/>
    <col min="2823" max="2838" width="5.7109375" customWidth="1"/>
    <col min="2839" max="2839" width="6.28515625" bestFit="1" customWidth="1"/>
    <col min="2840" max="2840" width="6.140625" bestFit="1" customWidth="1"/>
    <col min="2841" max="2841" width="7.85546875" customWidth="1"/>
    <col min="3073" max="3073" width="10.28515625" customWidth="1"/>
    <col min="3074" max="3074" width="19.42578125" customWidth="1"/>
    <col min="3075" max="3075" width="5" customWidth="1"/>
    <col min="3076" max="3076" width="6" customWidth="1"/>
    <col min="3077" max="3077" width="8.5703125" customWidth="1"/>
    <col min="3078" max="3078" width="8.42578125" customWidth="1"/>
    <col min="3079" max="3094" width="5.7109375" customWidth="1"/>
    <col min="3095" max="3095" width="6.28515625" bestFit="1" customWidth="1"/>
    <col min="3096" max="3096" width="6.140625" bestFit="1" customWidth="1"/>
    <col min="3097" max="3097" width="7.85546875" customWidth="1"/>
    <col min="3329" max="3329" width="10.28515625" customWidth="1"/>
    <col min="3330" max="3330" width="19.42578125" customWidth="1"/>
    <col min="3331" max="3331" width="5" customWidth="1"/>
    <col min="3332" max="3332" width="6" customWidth="1"/>
    <col min="3333" max="3333" width="8.5703125" customWidth="1"/>
    <col min="3334" max="3334" width="8.42578125" customWidth="1"/>
    <col min="3335" max="3350" width="5.7109375" customWidth="1"/>
    <col min="3351" max="3351" width="6.28515625" bestFit="1" customWidth="1"/>
    <col min="3352" max="3352" width="6.140625" bestFit="1" customWidth="1"/>
    <col min="3353" max="3353" width="7.85546875" customWidth="1"/>
    <col min="3585" max="3585" width="10.28515625" customWidth="1"/>
    <col min="3586" max="3586" width="19.42578125" customWidth="1"/>
    <col min="3587" max="3587" width="5" customWidth="1"/>
    <col min="3588" max="3588" width="6" customWidth="1"/>
    <col min="3589" max="3589" width="8.5703125" customWidth="1"/>
    <col min="3590" max="3590" width="8.42578125" customWidth="1"/>
    <col min="3591" max="3606" width="5.7109375" customWidth="1"/>
    <col min="3607" max="3607" width="6.28515625" bestFit="1" customWidth="1"/>
    <col min="3608" max="3608" width="6.140625" bestFit="1" customWidth="1"/>
    <col min="3609" max="3609" width="7.85546875" customWidth="1"/>
    <col min="3841" max="3841" width="10.28515625" customWidth="1"/>
    <col min="3842" max="3842" width="19.42578125" customWidth="1"/>
    <col min="3843" max="3843" width="5" customWidth="1"/>
    <col min="3844" max="3844" width="6" customWidth="1"/>
    <col min="3845" max="3845" width="8.5703125" customWidth="1"/>
    <col min="3846" max="3846" width="8.42578125" customWidth="1"/>
    <col min="3847" max="3862" width="5.7109375" customWidth="1"/>
    <col min="3863" max="3863" width="6.28515625" bestFit="1" customWidth="1"/>
    <col min="3864" max="3864" width="6.140625" bestFit="1" customWidth="1"/>
    <col min="3865" max="3865" width="7.85546875" customWidth="1"/>
    <col min="4097" max="4097" width="10.28515625" customWidth="1"/>
    <col min="4098" max="4098" width="19.42578125" customWidth="1"/>
    <col min="4099" max="4099" width="5" customWidth="1"/>
    <col min="4100" max="4100" width="6" customWidth="1"/>
    <col min="4101" max="4101" width="8.5703125" customWidth="1"/>
    <col min="4102" max="4102" width="8.42578125" customWidth="1"/>
    <col min="4103" max="4118" width="5.7109375" customWidth="1"/>
    <col min="4119" max="4119" width="6.28515625" bestFit="1" customWidth="1"/>
    <col min="4120" max="4120" width="6.140625" bestFit="1" customWidth="1"/>
    <col min="4121" max="4121" width="7.85546875" customWidth="1"/>
    <col min="4353" max="4353" width="10.28515625" customWidth="1"/>
    <col min="4354" max="4354" width="19.42578125" customWidth="1"/>
    <col min="4355" max="4355" width="5" customWidth="1"/>
    <col min="4356" max="4356" width="6" customWidth="1"/>
    <col min="4357" max="4357" width="8.5703125" customWidth="1"/>
    <col min="4358" max="4358" width="8.42578125" customWidth="1"/>
    <col min="4359" max="4374" width="5.7109375" customWidth="1"/>
    <col min="4375" max="4375" width="6.28515625" bestFit="1" customWidth="1"/>
    <col min="4376" max="4376" width="6.140625" bestFit="1" customWidth="1"/>
    <col min="4377" max="4377" width="7.85546875" customWidth="1"/>
    <col min="4609" max="4609" width="10.28515625" customWidth="1"/>
    <col min="4610" max="4610" width="19.42578125" customWidth="1"/>
    <col min="4611" max="4611" width="5" customWidth="1"/>
    <col min="4612" max="4612" width="6" customWidth="1"/>
    <col min="4613" max="4613" width="8.5703125" customWidth="1"/>
    <col min="4614" max="4614" width="8.42578125" customWidth="1"/>
    <col min="4615" max="4630" width="5.7109375" customWidth="1"/>
    <col min="4631" max="4631" width="6.28515625" bestFit="1" customWidth="1"/>
    <col min="4632" max="4632" width="6.140625" bestFit="1" customWidth="1"/>
    <col min="4633" max="4633" width="7.85546875" customWidth="1"/>
    <col min="4865" max="4865" width="10.28515625" customWidth="1"/>
    <col min="4866" max="4866" width="19.42578125" customWidth="1"/>
    <col min="4867" max="4867" width="5" customWidth="1"/>
    <col min="4868" max="4868" width="6" customWidth="1"/>
    <col min="4869" max="4869" width="8.5703125" customWidth="1"/>
    <col min="4870" max="4870" width="8.42578125" customWidth="1"/>
    <col min="4871" max="4886" width="5.7109375" customWidth="1"/>
    <col min="4887" max="4887" width="6.28515625" bestFit="1" customWidth="1"/>
    <col min="4888" max="4888" width="6.140625" bestFit="1" customWidth="1"/>
    <col min="4889" max="4889" width="7.85546875" customWidth="1"/>
    <col min="5121" max="5121" width="10.28515625" customWidth="1"/>
    <col min="5122" max="5122" width="19.42578125" customWidth="1"/>
    <col min="5123" max="5123" width="5" customWidth="1"/>
    <col min="5124" max="5124" width="6" customWidth="1"/>
    <col min="5125" max="5125" width="8.5703125" customWidth="1"/>
    <col min="5126" max="5126" width="8.42578125" customWidth="1"/>
    <col min="5127" max="5142" width="5.7109375" customWidth="1"/>
    <col min="5143" max="5143" width="6.28515625" bestFit="1" customWidth="1"/>
    <col min="5144" max="5144" width="6.140625" bestFit="1" customWidth="1"/>
    <col min="5145" max="5145" width="7.85546875" customWidth="1"/>
    <col min="5377" max="5377" width="10.28515625" customWidth="1"/>
    <col min="5378" max="5378" width="19.42578125" customWidth="1"/>
    <col min="5379" max="5379" width="5" customWidth="1"/>
    <col min="5380" max="5380" width="6" customWidth="1"/>
    <col min="5381" max="5381" width="8.5703125" customWidth="1"/>
    <col min="5382" max="5382" width="8.42578125" customWidth="1"/>
    <col min="5383" max="5398" width="5.7109375" customWidth="1"/>
    <col min="5399" max="5399" width="6.28515625" bestFit="1" customWidth="1"/>
    <col min="5400" max="5400" width="6.140625" bestFit="1" customWidth="1"/>
    <col min="5401" max="5401" width="7.85546875" customWidth="1"/>
    <col min="5633" max="5633" width="10.28515625" customWidth="1"/>
    <col min="5634" max="5634" width="19.42578125" customWidth="1"/>
    <col min="5635" max="5635" width="5" customWidth="1"/>
    <col min="5636" max="5636" width="6" customWidth="1"/>
    <col min="5637" max="5637" width="8.5703125" customWidth="1"/>
    <col min="5638" max="5638" width="8.42578125" customWidth="1"/>
    <col min="5639" max="5654" width="5.7109375" customWidth="1"/>
    <col min="5655" max="5655" width="6.28515625" bestFit="1" customWidth="1"/>
    <col min="5656" max="5656" width="6.140625" bestFit="1" customWidth="1"/>
    <col min="5657" max="5657" width="7.85546875" customWidth="1"/>
    <col min="5889" max="5889" width="10.28515625" customWidth="1"/>
    <col min="5890" max="5890" width="19.42578125" customWidth="1"/>
    <col min="5891" max="5891" width="5" customWidth="1"/>
    <col min="5892" max="5892" width="6" customWidth="1"/>
    <col min="5893" max="5893" width="8.5703125" customWidth="1"/>
    <col min="5894" max="5894" width="8.42578125" customWidth="1"/>
    <col min="5895" max="5910" width="5.7109375" customWidth="1"/>
    <col min="5911" max="5911" width="6.28515625" bestFit="1" customWidth="1"/>
    <col min="5912" max="5912" width="6.140625" bestFit="1" customWidth="1"/>
    <col min="5913" max="5913" width="7.85546875" customWidth="1"/>
    <col min="6145" max="6145" width="10.28515625" customWidth="1"/>
    <col min="6146" max="6146" width="19.42578125" customWidth="1"/>
    <col min="6147" max="6147" width="5" customWidth="1"/>
    <col min="6148" max="6148" width="6" customWidth="1"/>
    <col min="6149" max="6149" width="8.5703125" customWidth="1"/>
    <col min="6150" max="6150" width="8.42578125" customWidth="1"/>
    <col min="6151" max="6166" width="5.7109375" customWidth="1"/>
    <col min="6167" max="6167" width="6.28515625" bestFit="1" customWidth="1"/>
    <col min="6168" max="6168" width="6.140625" bestFit="1" customWidth="1"/>
    <col min="6169" max="6169" width="7.85546875" customWidth="1"/>
    <col min="6401" max="6401" width="10.28515625" customWidth="1"/>
    <col min="6402" max="6402" width="19.42578125" customWidth="1"/>
    <col min="6403" max="6403" width="5" customWidth="1"/>
    <col min="6404" max="6404" width="6" customWidth="1"/>
    <col min="6405" max="6405" width="8.5703125" customWidth="1"/>
    <col min="6406" max="6406" width="8.42578125" customWidth="1"/>
    <col min="6407" max="6422" width="5.7109375" customWidth="1"/>
    <col min="6423" max="6423" width="6.28515625" bestFit="1" customWidth="1"/>
    <col min="6424" max="6424" width="6.140625" bestFit="1" customWidth="1"/>
    <col min="6425" max="6425" width="7.85546875" customWidth="1"/>
    <col min="6657" max="6657" width="10.28515625" customWidth="1"/>
    <col min="6658" max="6658" width="19.42578125" customWidth="1"/>
    <col min="6659" max="6659" width="5" customWidth="1"/>
    <col min="6660" max="6660" width="6" customWidth="1"/>
    <col min="6661" max="6661" width="8.5703125" customWidth="1"/>
    <col min="6662" max="6662" width="8.42578125" customWidth="1"/>
    <col min="6663" max="6678" width="5.7109375" customWidth="1"/>
    <col min="6679" max="6679" width="6.28515625" bestFit="1" customWidth="1"/>
    <col min="6680" max="6680" width="6.140625" bestFit="1" customWidth="1"/>
    <col min="6681" max="6681" width="7.85546875" customWidth="1"/>
    <col min="6913" max="6913" width="10.28515625" customWidth="1"/>
    <col min="6914" max="6914" width="19.42578125" customWidth="1"/>
    <col min="6915" max="6915" width="5" customWidth="1"/>
    <col min="6916" max="6916" width="6" customWidth="1"/>
    <col min="6917" max="6917" width="8.5703125" customWidth="1"/>
    <col min="6918" max="6918" width="8.42578125" customWidth="1"/>
    <col min="6919" max="6934" width="5.7109375" customWidth="1"/>
    <col min="6935" max="6935" width="6.28515625" bestFit="1" customWidth="1"/>
    <col min="6936" max="6936" width="6.140625" bestFit="1" customWidth="1"/>
    <col min="6937" max="6937" width="7.85546875" customWidth="1"/>
    <col min="7169" max="7169" width="10.28515625" customWidth="1"/>
    <col min="7170" max="7170" width="19.42578125" customWidth="1"/>
    <col min="7171" max="7171" width="5" customWidth="1"/>
    <col min="7172" max="7172" width="6" customWidth="1"/>
    <col min="7173" max="7173" width="8.5703125" customWidth="1"/>
    <col min="7174" max="7174" width="8.42578125" customWidth="1"/>
    <col min="7175" max="7190" width="5.7109375" customWidth="1"/>
    <col min="7191" max="7191" width="6.28515625" bestFit="1" customWidth="1"/>
    <col min="7192" max="7192" width="6.140625" bestFit="1" customWidth="1"/>
    <col min="7193" max="7193" width="7.85546875" customWidth="1"/>
    <col min="7425" max="7425" width="10.28515625" customWidth="1"/>
    <col min="7426" max="7426" width="19.42578125" customWidth="1"/>
    <col min="7427" max="7427" width="5" customWidth="1"/>
    <col min="7428" max="7428" width="6" customWidth="1"/>
    <col min="7429" max="7429" width="8.5703125" customWidth="1"/>
    <col min="7430" max="7430" width="8.42578125" customWidth="1"/>
    <col min="7431" max="7446" width="5.7109375" customWidth="1"/>
    <col min="7447" max="7447" width="6.28515625" bestFit="1" customWidth="1"/>
    <col min="7448" max="7448" width="6.140625" bestFit="1" customWidth="1"/>
    <col min="7449" max="7449" width="7.85546875" customWidth="1"/>
    <col min="7681" max="7681" width="10.28515625" customWidth="1"/>
    <col min="7682" max="7682" width="19.42578125" customWidth="1"/>
    <col min="7683" max="7683" width="5" customWidth="1"/>
    <col min="7684" max="7684" width="6" customWidth="1"/>
    <col min="7685" max="7685" width="8.5703125" customWidth="1"/>
    <col min="7686" max="7686" width="8.42578125" customWidth="1"/>
    <col min="7687" max="7702" width="5.7109375" customWidth="1"/>
    <col min="7703" max="7703" width="6.28515625" bestFit="1" customWidth="1"/>
    <col min="7704" max="7704" width="6.140625" bestFit="1" customWidth="1"/>
    <col min="7705" max="7705" width="7.85546875" customWidth="1"/>
    <col min="7937" max="7937" width="10.28515625" customWidth="1"/>
    <col min="7938" max="7938" width="19.42578125" customWidth="1"/>
    <col min="7939" max="7939" width="5" customWidth="1"/>
    <col min="7940" max="7940" width="6" customWidth="1"/>
    <col min="7941" max="7941" width="8.5703125" customWidth="1"/>
    <col min="7942" max="7942" width="8.42578125" customWidth="1"/>
    <col min="7943" max="7958" width="5.7109375" customWidth="1"/>
    <col min="7959" max="7959" width="6.28515625" bestFit="1" customWidth="1"/>
    <col min="7960" max="7960" width="6.140625" bestFit="1" customWidth="1"/>
    <col min="7961" max="7961" width="7.85546875" customWidth="1"/>
    <col min="8193" max="8193" width="10.28515625" customWidth="1"/>
    <col min="8194" max="8194" width="19.42578125" customWidth="1"/>
    <col min="8195" max="8195" width="5" customWidth="1"/>
    <col min="8196" max="8196" width="6" customWidth="1"/>
    <col min="8197" max="8197" width="8.5703125" customWidth="1"/>
    <col min="8198" max="8198" width="8.42578125" customWidth="1"/>
    <col min="8199" max="8214" width="5.7109375" customWidth="1"/>
    <col min="8215" max="8215" width="6.28515625" bestFit="1" customWidth="1"/>
    <col min="8216" max="8216" width="6.140625" bestFit="1" customWidth="1"/>
    <col min="8217" max="8217" width="7.85546875" customWidth="1"/>
    <col min="8449" max="8449" width="10.28515625" customWidth="1"/>
    <col min="8450" max="8450" width="19.42578125" customWidth="1"/>
    <col min="8451" max="8451" width="5" customWidth="1"/>
    <col min="8452" max="8452" width="6" customWidth="1"/>
    <col min="8453" max="8453" width="8.5703125" customWidth="1"/>
    <col min="8454" max="8454" width="8.42578125" customWidth="1"/>
    <col min="8455" max="8470" width="5.7109375" customWidth="1"/>
    <col min="8471" max="8471" width="6.28515625" bestFit="1" customWidth="1"/>
    <col min="8472" max="8472" width="6.140625" bestFit="1" customWidth="1"/>
    <col min="8473" max="8473" width="7.85546875" customWidth="1"/>
    <col min="8705" max="8705" width="10.28515625" customWidth="1"/>
    <col min="8706" max="8706" width="19.42578125" customWidth="1"/>
    <col min="8707" max="8707" width="5" customWidth="1"/>
    <col min="8708" max="8708" width="6" customWidth="1"/>
    <col min="8709" max="8709" width="8.5703125" customWidth="1"/>
    <col min="8710" max="8710" width="8.42578125" customWidth="1"/>
    <col min="8711" max="8726" width="5.7109375" customWidth="1"/>
    <col min="8727" max="8727" width="6.28515625" bestFit="1" customWidth="1"/>
    <col min="8728" max="8728" width="6.140625" bestFit="1" customWidth="1"/>
    <col min="8729" max="8729" width="7.85546875" customWidth="1"/>
    <col min="8961" max="8961" width="10.28515625" customWidth="1"/>
    <col min="8962" max="8962" width="19.42578125" customWidth="1"/>
    <col min="8963" max="8963" width="5" customWidth="1"/>
    <col min="8964" max="8964" width="6" customWidth="1"/>
    <col min="8965" max="8965" width="8.5703125" customWidth="1"/>
    <col min="8966" max="8966" width="8.42578125" customWidth="1"/>
    <col min="8967" max="8982" width="5.7109375" customWidth="1"/>
    <col min="8983" max="8983" width="6.28515625" bestFit="1" customWidth="1"/>
    <col min="8984" max="8984" width="6.140625" bestFit="1" customWidth="1"/>
    <col min="8985" max="8985" width="7.85546875" customWidth="1"/>
    <col min="9217" max="9217" width="10.28515625" customWidth="1"/>
    <col min="9218" max="9218" width="19.42578125" customWidth="1"/>
    <col min="9219" max="9219" width="5" customWidth="1"/>
    <col min="9220" max="9220" width="6" customWidth="1"/>
    <col min="9221" max="9221" width="8.5703125" customWidth="1"/>
    <col min="9222" max="9222" width="8.42578125" customWidth="1"/>
    <col min="9223" max="9238" width="5.7109375" customWidth="1"/>
    <col min="9239" max="9239" width="6.28515625" bestFit="1" customWidth="1"/>
    <col min="9240" max="9240" width="6.140625" bestFit="1" customWidth="1"/>
    <col min="9241" max="9241" width="7.85546875" customWidth="1"/>
    <col min="9473" max="9473" width="10.28515625" customWidth="1"/>
    <col min="9474" max="9474" width="19.42578125" customWidth="1"/>
    <col min="9475" max="9475" width="5" customWidth="1"/>
    <col min="9476" max="9476" width="6" customWidth="1"/>
    <col min="9477" max="9477" width="8.5703125" customWidth="1"/>
    <col min="9478" max="9478" width="8.42578125" customWidth="1"/>
    <col min="9479" max="9494" width="5.7109375" customWidth="1"/>
    <col min="9495" max="9495" width="6.28515625" bestFit="1" customWidth="1"/>
    <col min="9496" max="9496" width="6.140625" bestFit="1" customWidth="1"/>
    <col min="9497" max="9497" width="7.85546875" customWidth="1"/>
    <col min="9729" max="9729" width="10.28515625" customWidth="1"/>
    <col min="9730" max="9730" width="19.42578125" customWidth="1"/>
    <col min="9731" max="9731" width="5" customWidth="1"/>
    <col min="9732" max="9732" width="6" customWidth="1"/>
    <col min="9733" max="9733" width="8.5703125" customWidth="1"/>
    <col min="9734" max="9734" width="8.42578125" customWidth="1"/>
    <col min="9735" max="9750" width="5.7109375" customWidth="1"/>
    <col min="9751" max="9751" width="6.28515625" bestFit="1" customWidth="1"/>
    <col min="9752" max="9752" width="6.140625" bestFit="1" customWidth="1"/>
    <col min="9753" max="9753" width="7.85546875" customWidth="1"/>
    <col min="9985" max="9985" width="10.28515625" customWidth="1"/>
    <col min="9986" max="9986" width="19.42578125" customWidth="1"/>
    <col min="9987" max="9987" width="5" customWidth="1"/>
    <col min="9988" max="9988" width="6" customWidth="1"/>
    <col min="9989" max="9989" width="8.5703125" customWidth="1"/>
    <col min="9990" max="9990" width="8.42578125" customWidth="1"/>
    <col min="9991" max="10006" width="5.7109375" customWidth="1"/>
    <col min="10007" max="10007" width="6.28515625" bestFit="1" customWidth="1"/>
    <col min="10008" max="10008" width="6.140625" bestFit="1" customWidth="1"/>
    <col min="10009" max="10009" width="7.85546875" customWidth="1"/>
    <col min="10241" max="10241" width="10.28515625" customWidth="1"/>
    <col min="10242" max="10242" width="19.42578125" customWidth="1"/>
    <col min="10243" max="10243" width="5" customWidth="1"/>
    <col min="10244" max="10244" width="6" customWidth="1"/>
    <col min="10245" max="10245" width="8.5703125" customWidth="1"/>
    <col min="10246" max="10246" width="8.42578125" customWidth="1"/>
    <col min="10247" max="10262" width="5.7109375" customWidth="1"/>
    <col min="10263" max="10263" width="6.28515625" bestFit="1" customWidth="1"/>
    <col min="10264" max="10264" width="6.140625" bestFit="1" customWidth="1"/>
    <col min="10265" max="10265" width="7.85546875" customWidth="1"/>
    <col min="10497" max="10497" width="10.28515625" customWidth="1"/>
    <col min="10498" max="10498" width="19.42578125" customWidth="1"/>
    <col min="10499" max="10499" width="5" customWidth="1"/>
    <col min="10500" max="10500" width="6" customWidth="1"/>
    <col min="10501" max="10501" width="8.5703125" customWidth="1"/>
    <col min="10502" max="10502" width="8.42578125" customWidth="1"/>
    <col min="10503" max="10518" width="5.7109375" customWidth="1"/>
    <col min="10519" max="10519" width="6.28515625" bestFit="1" customWidth="1"/>
    <col min="10520" max="10520" width="6.140625" bestFit="1" customWidth="1"/>
    <col min="10521" max="10521" width="7.85546875" customWidth="1"/>
    <col min="10753" max="10753" width="10.28515625" customWidth="1"/>
    <col min="10754" max="10754" width="19.42578125" customWidth="1"/>
    <col min="10755" max="10755" width="5" customWidth="1"/>
    <col min="10756" max="10756" width="6" customWidth="1"/>
    <col min="10757" max="10757" width="8.5703125" customWidth="1"/>
    <col min="10758" max="10758" width="8.42578125" customWidth="1"/>
    <col min="10759" max="10774" width="5.7109375" customWidth="1"/>
    <col min="10775" max="10775" width="6.28515625" bestFit="1" customWidth="1"/>
    <col min="10776" max="10776" width="6.140625" bestFit="1" customWidth="1"/>
    <col min="10777" max="10777" width="7.85546875" customWidth="1"/>
    <col min="11009" max="11009" width="10.28515625" customWidth="1"/>
    <col min="11010" max="11010" width="19.42578125" customWidth="1"/>
    <col min="11011" max="11011" width="5" customWidth="1"/>
    <col min="11012" max="11012" width="6" customWidth="1"/>
    <col min="11013" max="11013" width="8.5703125" customWidth="1"/>
    <col min="11014" max="11014" width="8.42578125" customWidth="1"/>
    <col min="11015" max="11030" width="5.7109375" customWidth="1"/>
    <col min="11031" max="11031" width="6.28515625" bestFit="1" customWidth="1"/>
    <col min="11032" max="11032" width="6.140625" bestFit="1" customWidth="1"/>
    <col min="11033" max="11033" width="7.85546875" customWidth="1"/>
    <col min="11265" max="11265" width="10.28515625" customWidth="1"/>
    <col min="11266" max="11266" width="19.42578125" customWidth="1"/>
    <col min="11267" max="11267" width="5" customWidth="1"/>
    <col min="11268" max="11268" width="6" customWidth="1"/>
    <col min="11269" max="11269" width="8.5703125" customWidth="1"/>
    <col min="11270" max="11270" width="8.42578125" customWidth="1"/>
    <col min="11271" max="11286" width="5.7109375" customWidth="1"/>
    <col min="11287" max="11287" width="6.28515625" bestFit="1" customWidth="1"/>
    <col min="11288" max="11288" width="6.140625" bestFit="1" customWidth="1"/>
    <col min="11289" max="11289" width="7.85546875" customWidth="1"/>
    <col min="11521" max="11521" width="10.28515625" customWidth="1"/>
    <col min="11522" max="11522" width="19.42578125" customWidth="1"/>
    <col min="11523" max="11523" width="5" customWidth="1"/>
    <col min="11524" max="11524" width="6" customWidth="1"/>
    <col min="11525" max="11525" width="8.5703125" customWidth="1"/>
    <col min="11526" max="11526" width="8.42578125" customWidth="1"/>
    <col min="11527" max="11542" width="5.7109375" customWidth="1"/>
    <col min="11543" max="11543" width="6.28515625" bestFit="1" customWidth="1"/>
    <col min="11544" max="11544" width="6.140625" bestFit="1" customWidth="1"/>
    <col min="11545" max="11545" width="7.85546875" customWidth="1"/>
    <col min="11777" max="11777" width="10.28515625" customWidth="1"/>
    <col min="11778" max="11778" width="19.42578125" customWidth="1"/>
    <col min="11779" max="11779" width="5" customWidth="1"/>
    <col min="11780" max="11780" width="6" customWidth="1"/>
    <col min="11781" max="11781" width="8.5703125" customWidth="1"/>
    <col min="11782" max="11782" width="8.42578125" customWidth="1"/>
    <col min="11783" max="11798" width="5.7109375" customWidth="1"/>
    <col min="11799" max="11799" width="6.28515625" bestFit="1" customWidth="1"/>
    <col min="11800" max="11800" width="6.140625" bestFit="1" customWidth="1"/>
    <col min="11801" max="11801" width="7.85546875" customWidth="1"/>
    <col min="12033" max="12033" width="10.28515625" customWidth="1"/>
    <col min="12034" max="12034" width="19.42578125" customWidth="1"/>
    <col min="12035" max="12035" width="5" customWidth="1"/>
    <col min="12036" max="12036" width="6" customWidth="1"/>
    <col min="12037" max="12037" width="8.5703125" customWidth="1"/>
    <col min="12038" max="12038" width="8.42578125" customWidth="1"/>
    <col min="12039" max="12054" width="5.7109375" customWidth="1"/>
    <col min="12055" max="12055" width="6.28515625" bestFit="1" customWidth="1"/>
    <col min="12056" max="12056" width="6.140625" bestFit="1" customWidth="1"/>
    <col min="12057" max="12057" width="7.85546875" customWidth="1"/>
    <col min="12289" max="12289" width="10.28515625" customWidth="1"/>
    <col min="12290" max="12290" width="19.42578125" customWidth="1"/>
    <col min="12291" max="12291" width="5" customWidth="1"/>
    <col min="12292" max="12292" width="6" customWidth="1"/>
    <col min="12293" max="12293" width="8.5703125" customWidth="1"/>
    <col min="12294" max="12294" width="8.42578125" customWidth="1"/>
    <col min="12295" max="12310" width="5.7109375" customWidth="1"/>
    <col min="12311" max="12311" width="6.28515625" bestFit="1" customWidth="1"/>
    <col min="12312" max="12312" width="6.140625" bestFit="1" customWidth="1"/>
    <col min="12313" max="12313" width="7.85546875" customWidth="1"/>
    <col min="12545" max="12545" width="10.28515625" customWidth="1"/>
    <col min="12546" max="12546" width="19.42578125" customWidth="1"/>
    <col min="12547" max="12547" width="5" customWidth="1"/>
    <col min="12548" max="12548" width="6" customWidth="1"/>
    <col min="12549" max="12549" width="8.5703125" customWidth="1"/>
    <col min="12550" max="12550" width="8.42578125" customWidth="1"/>
    <col min="12551" max="12566" width="5.7109375" customWidth="1"/>
    <col min="12567" max="12567" width="6.28515625" bestFit="1" customWidth="1"/>
    <col min="12568" max="12568" width="6.140625" bestFit="1" customWidth="1"/>
    <col min="12569" max="12569" width="7.85546875" customWidth="1"/>
    <col min="12801" max="12801" width="10.28515625" customWidth="1"/>
    <col min="12802" max="12802" width="19.42578125" customWidth="1"/>
    <col min="12803" max="12803" width="5" customWidth="1"/>
    <col min="12804" max="12804" width="6" customWidth="1"/>
    <col min="12805" max="12805" width="8.5703125" customWidth="1"/>
    <col min="12806" max="12806" width="8.42578125" customWidth="1"/>
    <col min="12807" max="12822" width="5.7109375" customWidth="1"/>
    <col min="12823" max="12823" width="6.28515625" bestFit="1" customWidth="1"/>
    <col min="12824" max="12824" width="6.140625" bestFit="1" customWidth="1"/>
    <col min="12825" max="12825" width="7.85546875" customWidth="1"/>
    <col min="13057" max="13057" width="10.28515625" customWidth="1"/>
    <col min="13058" max="13058" width="19.42578125" customWidth="1"/>
    <col min="13059" max="13059" width="5" customWidth="1"/>
    <col min="13060" max="13060" width="6" customWidth="1"/>
    <col min="13061" max="13061" width="8.5703125" customWidth="1"/>
    <col min="13062" max="13062" width="8.42578125" customWidth="1"/>
    <col min="13063" max="13078" width="5.7109375" customWidth="1"/>
    <col min="13079" max="13079" width="6.28515625" bestFit="1" customWidth="1"/>
    <col min="13080" max="13080" width="6.140625" bestFit="1" customWidth="1"/>
    <col min="13081" max="13081" width="7.85546875" customWidth="1"/>
    <col min="13313" max="13313" width="10.28515625" customWidth="1"/>
    <col min="13314" max="13314" width="19.42578125" customWidth="1"/>
    <col min="13315" max="13315" width="5" customWidth="1"/>
    <col min="13316" max="13316" width="6" customWidth="1"/>
    <col min="13317" max="13317" width="8.5703125" customWidth="1"/>
    <col min="13318" max="13318" width="8.42578125" customWidth="1"/>
    <col min="13319" max="13334" width="5.7109375" customWidth="1"/>
    <col min="13335" max="13335" width="6.28515625" bestFit="1" customWidth="1"/>
    <col min="13336" max="13336" width="6.140625" bestFit="1" customWidth="1"/>
    <col min="13337" max="13337" width="7.85546875" customWidth="1"/>
    <col min="13569" max="13569" width="10.28515625" customWidth="1"/>
    <col min="13570" max="13570" width="19.42578125" customWidth="1"/>
    <col min="13571" max="13571" width="5" customWidth="1"/>
    <col min="13572" max="13572" width="6" customWidth="1"/>
    <col min="13573" max="13573" width="8.5703125" customWidth="1"/>
    <col min="13574" max="13574" width="8.42578125" customWidth="1"/>
    <col min="13575" max="13590" width="5.7109375" customWidth="1"/>
    <col min="13591" max="13591" width="6.28515625" bestFit="1" customWidth="1"/>
    <col min="13592" max="13592" width="6.140625" bestFit="1" customWidth="1"/>
    <col min="13593" max="13593" width="7.85546875" customWidth="1"/>
    <col min="13825" max="13825" width="10.28515625" customWidth="1"/>
    <col min="13826" max="13826" width="19.42578125" customWidth="1"/>
    <col min="13827" max="13827" width="5" customWidth="1"/>
    <col min="13828" max="13828" width="6" customWidth="1"/>
    <col min="13829" max="13829" width="8.5703125" customWidth="1"/>
    <col min="13830" max="13830" width="8.42578125" customWidth="1"/>
    <col min="13831" max="13846" width="5.7109375" customWidth="1"/>
    <col min="13847" max="13847" width="6.28515625" bestFit="1" customWidth="1"/>
    <col min="13848" max="13848" width="6.140625" bestFit="1" customWidth="1"/>
    <col min="13849" max="13849" width="7.85546875" customWidth="1"/>
    <col min="14081" max="14081" width="10.28515625" customWidth="1"/>
    <col min="14082" max="14082" width="19.42578125" customWidth="1"/>
    <col min="14083" max="14083" width="5" customWidth="1"/>
    <col min="14084" max="14084" width="6" customWidth="1"/>
    <col min="14085" max="14085" width="8.5703125" customWidth="1"/>
    <col min="14086" max="14086" width="8.42578125" customWidth="1"/>
    <col min="14087" max="14102" width="5.7109375" customWidth="1"/>
    <col min="14103" max="14103" width="6.28515625" bestFit="1" customWidth="1"/>
    <col min="14104" max="14104" width="6.140625" bestFit="1" customWidth="1"/>
    <col min="14105" max="14105" width="7.85546875" customWidth="1"/>
    <col min="14337" max="14337" width="10.28515625" customWidth="1"/>
    <col min="14338" max="14338" width="19.42578125" customWidth="1"/>
    <col min="14339" max="14339" width="5" customWidth="1"/>
    <col min="14340" max="14340" width="6" customWidth="1"/>
    <col min="14341" max="14341" width="8.5703125" customWidth="1"/>
    <col min="14342" max="14342" width="8.42578125" customWidth="1"/>
    <col min="14343" max="14358" width="5.7109375" customWidth="1"/>
    <col min="14359" max="14359" width="6.28515625" bestFit="1" customWidth="1"/>
    <col min="14360" max="14360" width="6.140625" bestFit="1" customWidth="1"/>
    <col min="14361" max="14361" width="7.85546875" customWidth="1"/>
    <col min="14593" max="14593" width="10.28515625" customWidth="1"/>
    <col min="14594" max="14594" width="19.42578125" customWidth="1"/>
    <col min="14595" max="14595" width="5" customWidth="1"/>
    <col min="14596" max="14596" width="6" customWidth="1"/>
    <col min="14597" max="14597" width="8.5703125" customWidth="1"/>
    <col min="14598" max="14598" width="8.42578125" customWidth="1"/>
    <col min="14599" max="14614" width="5.7109375" customWidth="1"/>
    <col min="14615" max="14615" width="6.28515625" bestFit="1" customWidth="1"/>
    <col min="14616" max="14616" width="6.140625" bestFit="1" customWidth="1"/>
    <col min="14617" max="14617" width="7.85546875" customWidth="1"/>
    <col min="14849" max="14849" width="10.28515625" customWidth="1"/>
    <col min="14850" max="14850" width="19.42578125" customWidth="1"/>
    <col min="14851" max="14851" width="5" customWidth="1"/>
    <col min="14852" max="14852" width="6" customWidth="1"/>
    <col min="14853" max="14853" width="8.5703125" customWidth="1"/>
    <col min="14854" max="14854" width="8.42578125" customWidth="1"/>
    <col min="14855" max="14870" width="5.7109375" customWidth="1"/>
    <col min="14871" max="14871" width="6.28515625" bestFit="1" customWidth="1"/>
    <col min="14872" max="14872" width="6.140625" bestFit="1" customWidth="1"/>
    <col min="14873" max="14873" width="7.85546875" customWidth="1"/>
    <col min="15105" max="15105" width="10.28515625" customWidth="1"/>
    <col min="15106" max="15106" width="19.42578125" customWidth="1"/>
    <col min="15107" max="15107" width="5" customWidth="1"/>
    <col min="15108" max="15108" width="6" customWidth="1"/>
    <col min="15109" max="15109" width="8.5703125" customWidth="1"/>
    <col min="15110" max="15110" width="8.42578125" customWidth="1"/>
    <col min="15111" max="15126" width="5.7109375" customWidth="1"/>
    <col min="15127" max="15127" width="6.28515625" bestFit="1" customWidth="1"/>
    <col min="15128" max="15128" width="6.140625" bestFit="1" customWidth="1"/>
    <col min="15129" max="15129" width="7.85546875" customWidth="1"/>
    <col min="15361" max="15361" width="10.28515625" customWidth="1"/>
    <col min="15362" max="15362" width="19.42578125" customWidth="1"/>
    <col min="15363" max="15363" width="5" customWidth="1"/>
    <col min="15364" max="15364" width="6" customWidth="1"/>
    <col min="15365" max="15365" width="8.5703125" customWidth="1"/>
    <col min="15366" max="15366" width="8.42578125" customWidth="1"/>
    <col min="15367" max="15382" width="5.7109375" customWidth="1"/>
    <col min="15383" max="15383" width="6.28515625" bestFit="1" customWidth="1"/>
    <col min="15384" max="15384" width="6.140625" bestFit="1" customWidth="1"/>
    <col min="15385" max="15385" width="7.85546875" customWidth="1"/>
    <col min="15617" max="15617" width="10.28515625" customWidth="1"/>
    <col min="15618" max="15618" width="19.42578125" customWidth="1"/>
    <col min="15619" max="15619" width="5" customWidth="1"/>
    <col min="15620" max="15620" width="6" customWidth="1"/>
    <col min="15621" max="15621" width="8.5703125" customWidth="1"/>
    <col min="15622" max="15622" width="8.42578125" customWidth="1"/>
    <col min="15623" max="15638" width="5.7109375" customWidth="1"/>
    <col min="15639" max="15639" width="6.28515625" bestFit="1" customWidth="1"/>
    <col min="15640" max="15640" width="6.140625" bestFit="1" customWidth="1"/>
    <col min="15641" max="15641" width="7.85546875" customWidth="1"/>
    <col min="15873" max="15873" width="10.28515625" customWidth="1"/>
    <col min="15874" max="15874" width="19.42578125" customWidth="1"/>
    <col min="15875" max="15875" width="5" customWidth="1"/>
    <col min="15876" max="15876" width="6" customWidth="1"/>
    <col min="15877" max="15877" width="8.5703125" customWidth="1"/>
    <col min="15878" max="15878" width="8.42578125" customWidth="1"/>
    <col min="15879" max="15894" width="5.7109375" customWidth="1"/>
    <col min="15895" max="15895" width="6.28515625" bestFit="1" customWidth="1"/>
    <col min="15896" max="15896" width="6.140625" bestFit="1" customWidth="1"/>
    <col min="15897" max="15897" width="7.85546875" customWidth="1"/>
    <col min="16129" max="16129" width="10.28515625" customWidth="1"/>
    <col min="16130" max="16130" width="19.42578125" customWidth="1"/>
    <col min="16131" max="16131" width="5" customWidth="1"/>
    <col min="16132" max="16132" width="6" customWidth="1"/>
    <col min="16133" max="16133" width="8.5703125" customWidth="1"/>
    <col min="16134" max="16134" width="8.42578125" customWidth="1"/>
    <col min="16135" max="16150" width="5.7109375" customWidth="1"/>
    <col min="16151" max="16151" width="6.28515625" bestFit="1" customWidth="1"/>
    <col min="16152" max="16152" width="6.140625" bestFit="1" customWidth="1"/>
    <col min="16153" max="16153" width="7.85546875" customWidth="1"/>
  </cols>
  <sheetData>
    <row r="1" spans="1:26" ht="50.1" customHeight="1" x14ac:dyDescent="0.2">
      <c r="A1" s="584"/>
      <c r="B1" s="585"/>
      <c r="C1" s="585"/>
      <c r="D1" s="582" t="s">
        <v>189</v>
      </c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  <c r="T1" s="582"/>
      <c r="U1" s="582"/>
      <c r="V1" s="582"/>
      <c r="W1" s="582"/>
      <c r="X1" s="582"/>
      <c r="Y1" s="583"/>
    </row>
    <row r="2" spans="1:26" ht="12.75" customHeight="1" x14ac:dyDescent="0.2">
      <c r="A2" s="757" t="s">
        <v>1336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  <c r="Q2" s="759"/>
      <c r="R2" s="196" t="s">
        <v>98</v>
      </c>
      <c r="S2" s="197"/>
      <c r="T2" s="197"/>
      <c r="U2" s="198"/>
      <c r="V2" s="819"/>
      <c r="W2" s="820"/>
      <c r="X2" s="820"/>
      <c r="Y2" s="821"/>
    </row>
    <row r="3" spans="1:26" ht="21" x14ac:dyDescent="0.2">
      <c r="A3" s="760"/>
      <c r="B3" s="761"/>
      <c r="C3" s="761"/>
      <c r="D3" s="761"/>
      <c r="E3" s="761"/>
      <c r="F3" s="761"/>
      <c r="G3" s="761"/>
      <c r="H3" s="761"/>
      <c r="I3" s="761"/>
      <c r="J3" s="761"/>
      <c r="K3" s="761"/>
      <c r="L3" s="761"/>
      <c r="M3" s="761"/>
      <c r="N3" s="761"/>
      <c r="O3" s="761"/>
      <c r="P3" s="761"/>
      <c r="Q3" s="762"/>
      <c r="R3" s="825" t="s">
        <v>1337</v>
      </c>
      <c r="S3" s="825"/>
      <c r="T3" s="825"/>
      <c r="U3" s="825"/>
      <c r="V3" s="822"/>
      <c r="W3" s="823"/>
      <c r="X3" s="823"/>
      <c r="Y3" s="824"/>
      <c r="Z3" s="199"/>
    </row>
    <row r="4" spans="1:26" ht="15" customHeight="1" x14ac:dyDescent="0.2">
      <c r="A4" s="826" t="s">
        <v>73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827"/>
      <c r="S4" s="827"/>
      <c r="T4" s="827"/>
      <c r="U4" s="827"/>
      <c r="V4" s="827"/>
      <c r="W4" s="827"/>
      <c r="X4" s="827"/>
      <c r="Y4" s="828"/>
      <c r="Z4" s="199"/>
    </row>
    <row r="5" spans="1:26" ht="45" customHeight="1" x14ac:dyDescent="0.2">
      <c r="A5" s="829"/>
      <c r="B5" s="830"/>
      <c r="C5" s="830"/>
      <c r="D5" s="830"/>
      <c r="E5" s="830"/>
      <c r="F5" s="830"/>
      <c r="G5" s="830"/>
      <c r="H5" s="830"/>
      <c r="I5" s="830"/>
      <c r="J5" s="830"/>
      <c r="K5" s="830"/>
      <c r="L5" s="830"/>
      <c r="M5" s="830"/>
      <c r="N5" s="830"/>
      <c r="O5" s="830"/>
      <c r="P5" s="830"/>
      <c r="Q5" s="830"/>
      <c r="R5" s="830"/>
      <c r="S5" s="830"/>
      <c r="T5" s="830"/>
      <c r="U5" s="830"/>
      <c r="V5" s="830"/>
      <c r="W5" s="830"/>
      <c r="X5" s="830"/>
      <c r="Y5" s="831"/>
      <c r="Z5" s="199"/>
    </row>
    <row r="6" spans="1:26" ht="15" customHeight="1" x14ac:dyDescent="0.2">
      <c r="A6" s="826" t="s">
        <v>10</v>
      </c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32"/>
      <c r="V6" s="833" t="s">
        <v>0</v>
      </c>
      <c r="W6" s="827"/>
      <c r="X6" s="827"/>
      <c r="Y6" s="828"/>
      <c r="Z6" s="199"/>
    </row>
    <row r="7" spans="1:26" ht="50.1" customHeight="1" x14ac:dyDescent="0.2">
      <c r="A7" s="834" t="s">
        <v>1333</v>
      </c>
      <c r="B7" s="835"/>
      <c r="C7" s="835"/>
      <c r="D7" s="835"/>
      <c r="E7" s="835"/>
      <c r="F7" s="835"/>
      <c r="G7" s="835"/>
      <c r="H7" s="835"/>
      <c r="I7" s="835"/>
      <c r="J7" s="835"/>
      <c r="K7" s="835"/>
      <c r="L7" s="835"/>
      <c r="M7" s="835"/>
      <c r="N7" s="835"/>
      <c r="O7" s="835"/>
      <c r="P7" s="835"/>
      <c r="Q7" s="835"/>
      <c r="R7" s="835"/>
      <c r="S7" s="835"/>
      <c r="T7" s="835"/>
      <c r="U7" s="836"/>
      <c r="V7" s="837"/>
      <c r="W7" s="838"/>
      <c r="X7" s="838"/>
      <c r="Y7" s="839"/>
    </row>
    <row r="8" spans="1:26" ht="12.75" customHeight="1" x14ac:dyDescent="0.2">
      <c r="A8" s="813" t="s">
        <v>1338</v>
      </c>
      <c r="B8" s="814"/>
      <c r="C8" s="814"/>
      <c r="D8" s="814"/>
      <c r="E8" s="814"/>
      <c r="F8" s="814"/>
      <c r="G8" s="814"/>
      <c r="H8" s="814"/>
      <c r="I8" s="814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14"/>
      <c r="U8" s="814"/>
      <c r="V8" s="814"/>
      <c r="W8" s="814"/>
      <c r="X8" s="814"/>
      <c r="Y8" s="815"/>
    </row>
    <row r="9" spans="1:26" ht="12.75" customHeight="1" x14ac:dyDescent="0.2">
      <c r="A9" s="816"/>
      <c r="B9" s="817"/>
      <c r="C9" s="817"/>
      <c r="D9" s="817"/>
      <c r="E9" s="817"/>
      <c r="F9" s="817"/>
      <c r="G9" s="817"/>
      <c r="H9" s="817"/>
      <c r="I9" s="817"/>
      <c r="J9" s="817"/>
      <c r="K9" s="817"/>
      <c r="L9" s="817"/>
      <c r="M9" s="817"/>
      <c r="N9" s="817"/>
      <c r="O9" s="817"/>
      <c r="P9" s="817"/>
      <c r="Q9" s="817"/>
      <c r="R9" s="817"/>
      <c r="S9" s="817"/>
      <c r="T9" s="817"/>
      <c r="U9" s="817"/>
      <c r="V9" s="817"/>
      <c r="W9" s="817"/>
      <c r="X9" s="817"/>
      <c r="Y9" s="818"/>
      <c r="Z9" s="200"/>
    </row>
    <row r="10" spans="1:26" ht="12.95" customHeight="1" x14ac:dyDescent="0.2">
      <c r="A10" s="800" t="s">
        <v>1339</v>
      </c>
      <c r="B10" s="803" t="s">
        <v>1340</v>
      </c>
      <c r="C10" s="803" t="s">
        <v>1341</v>
      </c>
      <c r="D10" s="803" t="s">
        <v>1342</v>
      </c>
      <c r="E10" s="803" t="s">
        <v>1343</v>
      </c>
      <c r="F10" s="803" t="s">
        <v>1344</v>
      </c>
      <c r="G10" s="776" t="s">
        <v>1345</v>
      </c>
      <c r="H10" s="806"/>
      <c r="I10" s="806"/>
      <c r="J10" s="806"/>
      <c r="K10" s="806"/>
      <c r="L10" s="806"/>
      <c r="M10" s="806"/>
      <c r="N10" s="806"/>
      <c r="O10" s="806"/>
      <c r="P10" s="777"/>
      <c r="Q10" s="776" t="s">
        <v>1346</v>
      </c>
      <c r="R10" s="806"/>
      <c r="S10" s="806"/>
      <c r="T10" s="806"/>
      <c r="U10" s="806"/>
      <c r="V10" s="777"/>
      <c r="W10" s="807" t="s">
        <v>1347</v>
      </c>
      <c r="X10" s="808"/>
      <c r="Y10" s="811" t="s">
        <v>1348</v>
      </c>
      <c r="Z10" s="201"/>
    </row>
    <row r="11" spans="1:26" ht="20.100000000000001" customHeight="1" x14ac:dyDescent="0.2">
      <c r="A11" s="801"/>
      <c r="B11" s="804"/>
      <c r="C11" s="804"/>
      <c r="D11" s="804"/>
      <c r="E11" s="804"/>
      <c r="F11" s="804"/>
      <c r="G11" s="776" t="s">
        <v>1349</v>
      </c>
      <c r="H11" s="777"/>
      <c r="I11" s="776" t="s">
        <v>1350</v>
      </c>
      <c r="J11" s="777"/>
      <c r="K11" s="776" t="s">
        <v>1351</v>
      </c>
      <c r="L11" s="777"/>
      <c r="M11" s="776" t="s">
        <v>1352</v>
      </c>
      <c r="N11" s="777"/>
      <c r="O11" s="776" t="s">
        <v>1353</v>
      </c>
      <c r="P11" s="777"/>
      <c r="Q11" s="776" t="s">
        <v>1354</v>
      </c>
      <c r="R11" s="777"/>
      <c r="S11" s="776" t="s">
        <v>1355</v>
      </c>
      <c r="T11" s="777"/>
      <c r="U11" s="776" t="s">
        <v>1356</v>
      </c>
      <c r="V11" s="777"/>
      <c r="W11" s="809"/>
      <c r="X11" s="810"/>
      <c r="Y11" s="812"/>
      <c r="Z11" s="201"/>
    </row>
    <row r="12" spans="1:26" ht="12.95" customHeight="1" x14ac:dyDescent="0.2">
      <c r="A12" s="802"/>
      <c r="B12" s="805"/>
      <c r="C12" s="805"/>
      <c r="D12" s="805"/>
      <c r="E12" s="805"/>
      <c r="F12" s="805"/>
      <c r="G12" s="202" t="s">
        <v>1357</v>
      </c>
      <c r="H12" s="202" t="s">
        <v>1358</v>
      </c>
      <c r="I12" s="202" t="s">
        <v>1357</v>
      </c>
      <c r="J12" s="202" t="s">
        <v>1358</v>
      </c>
      <c r="K12" s="202" t="s">
        <v>1357</v>
      </c>
      <c r="L12" s="202" t="s">
        <v>1358</v>
      </c>
      <c r="M12" s="202" t="s">
        <v>1357</v>
      </c>
      <c r="N12" s="202" t="s">
        <v>1358</v>
      </c>
      <c r="O12" s="202" t="s">
        <v>1357</v>
      </c>
      <c r="P12" s="202" t="s">
        <v>1358</v>
      </c>
      <c r="Q12" s="202" t="s">
        <v>1357</v>
      </c>
      <c r="R12" s="202" t="s">
        <v>1358</v>
      </c>
      <c r="S12" s="202" t="s">
        <v>1357</v>
      </c>
      <c r="T12" s="202" t="s">
        <v>1358</v>
      </c>
      <c r="U12" s="202" t="s">
        <v>1357</v>
      </c>
      <c r="V12" s="202" t="s">
        <v>1358</v>
      </c>
      <c r="W12" s="202" t="s">
        <v>1357</v>
      </c>
      <c r="X12" s="202" t="s">
        <v>1358</v>
      </c>
      <c r="Y12" s="383" t="s">
        <v>1358</v>
      </c>
      <c r="Z12" s="201"/>
    </row>
    <row r="13" spans="1:26" x14ac:dyDescent="0.2">
      <c r="A13" s="203" t="s">
        <v>1428</v>
      </c>
      <c r="B13" s="204" t="s">
        <v>93</v>
      </c>
      <c r="C13" s="203" t="s">
        <v>22</v>
      </c>
      <c r="D13" s="205">
        <v>3194.1</v>
      </c>
      <c r="E13" s="206">
        <v>0.80210000000000004</v>
      </c>
      <c r="F13" s="205">
        <f>ROUND($D13*E13,2)</f>
        <v>2561.9899999999998</v>
      </c>
      <c r="G13" s="206">
        <v>0.22189999999999999</v>
      </c>
      <c r="H13" s="205">
        <f>ROUND($D13*G13,2)</f>
        <v>708.77</v>
      </c>
      <c r="I13" s="206">
        <v>8.8000000000000005E-3</v>
      </c>
      <c r="J13" s="205">
        <f>ROUND($D13*I13,2)</f>
        <v>28.11</v>
      </c>
      <c r="K13" s="206">
        <v>0</v>
      </c>
      <c r="L13" s="205">
        <f>ROUND($D13*K13,2)</f>
        <v>0</v>
      </c>
      <c r="M13" s="206">
        <v>9.1000000000000004E-3</v>
      </c>
      <c r="N13" s="205">
        <f>ROUND($D13*M13,2)</f>
        <v>29.07</v>
      </c>
      <c r="O13" s="206">
        <v>1.1999999999999999E-3</v>
      </c>
      <c r="P13" s="205">
        <f>ROUND($D13*O13,2)</f>
        <v>3.83</v>
      </c>
      <c r="Q13" s="206">
        <v>0</v>
      </c>
      <c r="R13" s="205">
        <f>ROUND($D13*Q13,2)</f>
        <v>0</v>
      </c>
      <c r="S13" s="206">
        <v>9.1399999999999995E-2</v>
      </c>
      <c r="T13" s="205">
        <f>ROUND($D13*S13,2)</f>
        <v>291.94</v>
      </c>
      <c r="U13" s="206">
        <v>3.2000000000000002E-3</v>
      </c>
      <c r="V13" s="205">
        <f>ROUND($D13*U13,2)</f>
        <v>10.220000000000001</v>
      </c>
      <c r="W13" s="206">
        <v>1.1376999999999999</v>
      </c>
      <c r="X13" s="205">
        <f>ROUND($D13*W13,2)</f>
        <v>3633.93</v>
      </c>
      <c r="Y13" s="205">
        <f>D13+X13</f>
        <v>6828.03</v>
      </c>
      <c r="Z13" s="201"/>
    </row>
    <row r="14" spans="1:26" ht="12.75" customHeight="1" x14ac:dyDescent="0.2">
      <c r="A14" s="384" t="s">
        <v>202</v>
      </c>
      <c r="B14" s="204" t="s">
        <v>198</v>
      </c>
      <c r="C14" s="203" t="s">
        <v>22</v>
      </c>
      <c r="D14" s="205">
        <v>2390.63</v>
      </c>
      <c r="E14" s="206">
        <v>0.80669999999999997</v>
      </c>
      <c r="F14" s="205">
        <v>1928.52</v>
      </c>
      <c r="G14" s="206">
        <v>0.29399999999999998</v>
      </c>
      <c r="H14" s="205">
        <v>702.89</v>
      </c>
      <c r="I14" s="206">
        <v>1.17E-2</v>
      </c>
      <c r="J14" s="205">
        <v>28.01</v>
      </c>
      <c r="K14" s="206">
        <v>0</v>
      </c>
      <c r="L14" s="205">
        <v>0</v>
      </c>
      <c r="M14" s="206">
        <v>3.1600000000000003E-2</v>
      </c>
      <c r="N14" s="205">
        <v>75.59</v>
      </c>
      <c r="O14" s="206">
        <v>1.8E-3</v>
      </c>
      <c r="P14" s="205">
        <v>4.3899999999999997</v>
      </c>
      <c r="Q14" s="206">
        <v>0</v>
      </c>
      <c r="R14" s="205">
        <v>0</v>
      </c>
      <c r="S14" s="206">
        <v>0.1211</v>
      </c>
      <c r="T14" s="205">
        <v>289.39</v>
      </c>
      <c r="U14" s="206">
        <v>4.1999999999999997E-3</v>
      </c>
      <c r="V14" s="205">
        <v>9.98</v>
      </c>
      <c r="W14" s="206">
        <v>1.2710999999999999</v>
      </c>
      <c r="X14" s="205">
        <v>3038.78</v>
      </c>
      <c r="Y14" s="385">
        <v>5429.4</v>
      </c>
      <c r="Z14" s="201"/>
    </row>
    <row r="15" spans="1:26" ht="12.75" customHeight="1" x14ac:dyDescent="0.2">
      <c r="A15" s="384" t="s">
        <v>201</v>
      </c>
      <c r="B15" s="204" t="s">
        <v>200</v>
      </c>
      <c r="C15" s="203" t="s">
        <v>22</v>
      </c>
      <c r="D15" s="205">
        <v>1554.37</v>
      </c>
      <c r="E15" s="206">
        <v>0.80669999999999997</v>
      </c>
      <c r="F15" s="205">
        <v>1253.9100000000001</v>
      </c>
      <c r="G15" s="206">
        <v>0.45219999999999999</v>
      </c>
      <c r="H15" s="205">
        <v>702.89</v>
      </c>
      <c r="I15" s="206">
        <v>1.9599999999999999E-2</v>
      </c>
      <c r="J15" s="205">
        <v>30.42</v>
      </c>
      <c r="K15" s="206">
        <v>8.9999999999999998E-4</v>
      </c>
      <c r="L15" s="205">
        <v>1.36</v>
      </c>
      <c r="M15" s="206">
        <v>8.09E-2</v>
      </c>
      <c r="N15" s="205">
        <v>125.77</v>
      </c>
      <c r="O15" s="206">
        <v>2.8E-3</v>
      </c>
      <c r="P15" s="205">
        <v>4.3899999999999997</v>
      </c>
      <c r="Q15" s="206">
        <v>0</v>
      </c>
      <c r="R15" s="205">
        <v>0</v>
      </c>
      <c r="S15" s="206">
        <v>0.1862</v>
      </c>
      <c r="T15" s="205">
        <v>289.39</v>
      </c>
      <c r="U15" s="206">
        <v>6.4000000000000003E-3</v>
      </c>
      <c r="V15" s="205">
        <v>9.98</v>
      </c>
      <c r="W15" s="206">
        <v>1.5557000000000001</v>
      </c>
      <c r="X15" s="205">
        <v>2418.11</v>
      </c>
      <c r="Y15" s="385">
        <v>3972.48</v>
      </c>
      <c r="Z15" s="201"/>
    </row>
    <row r="16" spans="1:26" ht="12.75" customHeight="1" x14ac:dyDescent="0.2">
      <c r="A16" s="384" t="s">
        <v>87</v>
      </c>
      <c r="B16" s="204" t="s">
        <v>88</v>
      </c>
      <c r="C16" s="203" t="s">
        <v>22</v>
      </c>
      <c r="D16" s="205">
        <v>1842.36</v>
      </c>
      <c r="E16" s="206">
        <v>0.80179999999999996</v>
      </c>
      <c r="F16" s="205">
        <v>1477.2</v>
      </c>
      <c r="G16" s="206">
        <v>0.38150000000000001</v>
      </c>
      <c r="H16" s="205">
        <v>702.89</v>
      </c>
      <c r="I16" s="206">
        <v>0</v>
      </c>
      <c r="J16" s="205">
        <v>0</v>
      </c>
      <c r="K16" s="206">
        <v>0</v>
      </c>
      <c r="L16" s="205">
        <v>0</v>
      </c>
      <c r="M16" s="206">
        <v>5.8900000000000001E-2</v>
      </c>
      <c r="N16" s="205">
        <v>108.49</v>
      </c>
      <c r="O16" s="206">
        <v>2E-3</v>
      </c>
      <c r="P16" s="205">
        <v>3.75</v>
      </c>
      <c r="Q16" s="206">
        <v>0</v>
      </c>
      <c r="R16" s="205">
        <v>0</v>
      </c>
      <c r="S16" s="206">
        <v>0.15709999999999999</v>
      </c>
      <c r="T16" s="205">
        <v>289.39</v>
      </c>
      <c r="U16" s="206">
        <v>5.4000000000000003E-3</v>
      </c>
      <c r="V16" s="205">
        <v>9.98</v>
      </c>
      <c r="W16" s="206">
        <v>1.4067000000000001</v>
      </c>
      <c r="X16" s="205">
        <v>2591.71</v>
      </c>
      <c r="Y16" s="385">
        <v>4434.07</v>
      </c>
      <c r="Z16" s="201"/>
    </row>
    <row r="17" spans="1:26" ht="12.75" hidden="1" customHeight="1" x14ac:dyDescent="0.2">
      <c r="A17" s="386" t="s">
        <v>1359</v>
      </c>
      <c r="B17" s="208" t="s">
        <v>1360</v>
      </c>
      <c r="C17" s="207" t="s">
        <v>22</v>
      </c>
      <c r="D17" s="209">
        <v>3282.79</v>
      </c>
      <c r="E17" s="210">
        <v>0.76500000000000001</v>
      </c>
      <c r="F17" s="211">
        <f>$D17*E17</f>
        <v>2511.3343500000001</v>
      </c>
      <c r="G17" s="210">
        <v>0.21411359999999999</v>
      </c>
      <c r="H17" s="212">
        <f>D17*G17</f>
        <v>702.88998494399993</v>
      </c>
      <c r="I17" s="213">
        <v>0</v>
      </c>
      <c r="J17" s="211">
        <f>$D17*I17</f>
        <v>0</v>
      </c>
      <c r="K17" s="213">
        <v>0</v>
      </c>
      <c r="L17" s="211">
        <f>$D17*K17</f>
        <v>0</v>
      </c>
      <c r="M17" s="213">
        <v>4.6199999999999998E-2</v>
      </c>
      <c r="N17" s="211">
        <f>$D17*M17</f>
        <v>151.66489799999999</v>
      </c>
      <c r="O17" s="213">
        <v>2.3E-3</v>
      </c>
      <c r="P17" s="214">
        <f>$D17*O17</f>
        <v>7.5504169999999995</v>
      </c>
      <c r="Q17" s="213">
        <v>0</v>
      </c>
      <c r="R17" s="211">
        <f>$D17*Q17</f>
        <v>0</v>
      </c>
      <c r="S17" s="213">
        <v>0.1212</v>
      </c>
      <c r="T17" s="211">
        <f>$D17*S17</f>
        <v>397.87414799999999</v>
      </c>
      <c r="U17" s="213">
        <v>6.4000000000000003E-3</v>
      </c>
      <c r="V17" s="214">
        <f>$D17*U17</f>
        <v>21.009855999999999</v>
      </c>
      <c r="W17" s="215">
        <v>1.1551940000000001</v>
      </c>
      <c r="X17" s="216">
        <f>D17*W17</f>
        <v>3792.2593112600002</v>
      </c>
      <c r="Y17" s="387">
        <f>D17+X17</f>
        <v>7075.0493112599997</v>
      </c>
      <c r="Z17" s="201"/>
    </row>
    <row r="18" spans="1:26" ht="12.75" customHeight="1" x14ac:dyDescent="0.2">
      <c r="A18" s="384"/>
      <c r="B18" s="217"/>
      <c r="C18" s="203"/>
      <c r="D18" s="205"/>
      <c r="E18" s="206"/>
      <c r="F18" s="205"/>
      <c r="G18" s="206"/>
      <c r="H18" s="218"/>
      <c r="I18" s="206"/>
      <c r="J18" s="218"/>
      <c r="K18" s="206"/>
      <c r="L18" s="218"/>
      <c r="M18" s="206"/>
      <c r="N18" s="218"/>
      <c r="O18" s="206"/>
      <c r="P18" s="219"/>
      <c r="Q18" s="206"/>
      <c r="R18" s="218"/>
      <c r="S18" s="206"/>
      <c r="T18" s="218"/>
      <c r="U18" s="206"/>
      <c r="V18" s="219"/>
      <c r="W18" s="206"/>
      <c r="X18" s="205"/>
      <c r="Y18" s="385"/>
      <c r="Z18" s="201"/>
    </row>
    <row r="19" spans="1:26" x14ac:dyDescent="0.2">
      <c r="A19" s="388"/>
      <c r="B19" s="389"/>
      <c r="C19" s="390"/>
      <c r="D19" s="391"/>
      <c r="E19" s="392"/>
      <c r="F19" s="393"/>
      <c r="G19" s="394"/>
      <c r="H19" s="395"/>
      <c r="I19" s="394"/>
      <c r="J19" s="396"/>
      <c r="K19" s="394"/>
      <c r="L19" s="397"/>
      <c r="M19" s="394"/>
      <c r="N19" s="395"/>
      <c r="O19" s="394"/>
      <c r="P19" s="396"/>
      <c r="Q19" s="394"/>
      <c r="R19" s="397"/>
      <c r="S19" s="394"/>
      <c r="T19" s="395"/>
      <c r="U19" s="394"/>
      <c r="V19" s="395"/>
      <c r="W19" s="394"/>
      <c r="X19" s="393"/>
      <c r="Y19" s="398"/>
    </row>
    <row r="20" spans="1:26" x14ac:dyDescent="0.2">
      <c r="A20" s="779" t="s">
        <v>1</v>
      </c>
      <c r="B20" s="780"/>
      <c r="C20" s="780"/>
      <c r="D20" s="780"/>
      <c r="E20" s="780"/>
      <c r="F20" s="780"/>
      <c r="G20" s="780"/>
      <c r="H20" s="780"/>
      <c r="I20" s="780"/>
      <c r="J20" s="780"/>
      <c r="K20" s="780"/>
      <c r="L20" s="780"/>
      <c r="M20" s="780"/>
      <c r="N20" s="780"/>
      <c r="O20" s="780"/>
      <c r="P20" s="780"/>
      <c r="Q20" s="781"/>
      <c r="R20" s="785" t="s">
        <v>3</v>
      </c>
      <c r="S20" s="780"/>
      <c r="T20" s="780"/>
      <c r="U20" s="780"/>
      <c r="V20" s="780"/>
      <c r="W20" s="780"/>
      <c r="X20" s="780"/>
      <c r="Y20" s="786"/>
    </row>
    <row r="21" spans="1:26" x14ac:dyDescent="0.2">
      <c r="A21" s="782"/>
      <c r="B21" s="783"/>
      <c r="C21" s="783"/>
      <c r="D21" s="783"/>
      <c r="E21" s="783"/>
      <c r="F21" s="783"/>
      <c r="G21" s="783"/>
      <c r="H21" s="783"/>
      <c r="I21" s="783"/>
      <c r="J21" s="783"/>
      <c r="K21" s="783"/>
      <c r="L21" s="783"/>
      <c r="M21" s="783"/>
      <c r="N21" s="783"/>
      <c r="O21" s="783"/>
      <c r="P21" s="783"/>
      <c r="Q21" s="784"/>
      <c r="R21" s="787"/>
      <c r="S21" s="783"/>
      <c r="T21" s="783"/>
      <c r="U21" s="783"/>
      <c r="V21" s="783"/>
      <c r="W21" s="783"/>
      <c r="X21" s="783"/>
      <c r="Y21" s="788"/>
    </row>
    <row r="22" spans="1:26" x14ac:dyDescent="0.2">
      <c r="A22" s="789" t="s">
        <v>4</v>
      </c>
      <c r="B22" s="790"/>
      <c r="C22" s="790"/>
      <c r="D22" s="790"/>
      <c r="E22" s="790"/>
      <c r="F22" s="790"/>
      <c r="G22" s="790"/>
      <c r="H22" s="790"/>
      <c r="I22" s="790"/>
      <c r="J22" s="790"/>
      <c r="K22" s="790"/>
      <c r="L22" s="790"/>
      <c r="M22" s="790"/>
      <c r="N22" s="790"/>
      <c r="O22" s="790"/>
      <c r="P22" s="790"/>
      <c r="Q22" s="790"/>
      <c r="R22" s="790"/>
      <c r="S22" s="790"/>
      <c r="T22" s="790"/>
      <c r="U22" s="791"/>
      <c r="V22" s="531" t="s">
        <v>2</v>
      </c>
      <c r="W22" s="795"/>
      <c r="X22" s="795"/>
      <c r="Y22" s="796"/>
    </row>
    <row r="23" spans="1:26" ht="13.5" thickBot="1" x14ac:dyDescent="0.25">
      <c r="A23" s="792"/>
      <c r="B23" s="793"/>
      <c r="C23" s="793"/>
      <c r="D23" s="793"/>
      <c r="E23" s="793"/>
      <c r="F23" s="793"/>
      <c r="G23" s="793"/>
      <c r="H23" s="793"/>
      <c r="I23" s="793"/>
      <c r="J23" s="793"/>
      <c r="K23" s="793"/>
      <c r="L23" s="793"/>
      <c r="M23" s="793"/>
      <c r="N23" s="793"/>
      <c r="O23" s="793"/>
      <c r="P23" s="793"/>
      <c r="Q23" s="793"/>
      <c r="R23" s="793"/>
      <c r="S23" s="793"/>
      <c r="T23" s="793"/>
      <c r="U23" s="794"/>
      <c r="V23" s="797"/>
      <c r="W23" s="798"/>
      <c r="X23" s="798"/>
      <c r="Y23" s="799"/>
    </row>
    <row r="24" spans="1:26" x14ac:dyDescent="0.2">
      <c r="A24" s="417" t="s">
        <v>1425</v>
      </c>
      <c r="B24" s="407"/>
      <c r="C24" s="408"/>
      <c r="D24" s="409"/>
      <c r="E24" s="410"/>
      <c r="F24" s="411"/>
      <c r="G24" s="412"/>
      <c r="H24" s="413"/>
      <c r="I24" s="412"/>
      <c r="J24" s="414"/>
      <c r="K24" s="412"/>
      <c r="L24" s="415"/>
      <c r="M24" s="412"/>
      <c r="N24" s="413"/>
      <c r="O24" s="412"/>
      <c r="P24" s="416"/>
      <c r="Q24" s="416"/>
      <c r="R24" s="416"/>
      <c r="S24" s="416"/>
      <c r="T24" s="416"/>
      <c r="U24" s="416"/>
      <c r="V24" s="416"/>
      <c r="W24" s="416"/>
      <c r="X24" s="416"/>
      <c r="Y24" s="416"/>
    </row>
    <row r="25" spans="1:26" x14ac:dyDescent="0.2">
      <c r="A25" s="778" t="s">
        <v>1429</v>
      </c>
      <c r="B25" s="778"/>
      <c r="C25" s="778"/>
      <c r="D25" s="778"/>
      <c r="E25" s="778"/>
      <c r="F25" s="778"/>
      <c r="G25" s="778"/>
      <c r="H25" s="778"/>
      <c r="I25" s="778"/>
      <c r="J25" s="778"/>
      <c r="K25" s="778"/>
      <c r="L25" s="778"/>
      <c r="M25" s="778"/>
      <c r="N25" s="778"/>
      <c r="O25" s="778"/>
      <c r="P25" s="778"/>
      <c r="Q25" s="778"/>
      <c r="R25" s="778"/>
      <c r="S25" s="778"/>
      <c r="T25" s="778"/>
      <c r="U25" s="778"/>
      <c r="V25" s="778"/>
      <c r="W25" s="778"/>
      <c r="X25" s="778"/>
      <c r="Y25" s="778"/>
    </row>
    <row r="26" spans="1:26" x14ac:dyDescent="0.2">
      <c r="A26" s="775" t="s">
        <v>1426</v>
      </c>
      <c r="B26" s="775"/>
      <c r="C26" s="775"/>
      <c r="D26" s="775"/>
      <c r="E26" s="775"/>
      <c r="F26" s="775"/>
      <c r="G26" s="775"/>
      <c r="H26" s="775"/>
      <c r="I26" s="775"/>
      <c r="J26" s="775"/>
      <c r="K26" s="775"/>
      <c r="L26" s="775"/>
      <c r="M26" s="775"/>
      <c r="N26" s="775"/>
      <c r="O26" s="775"/>
      <c r="P26" s="775"/>
      <c r="Q26" s="775"/>
      <c r="R26" s="775"/>
      <c r="S26" s="775"/>
      <c r="T26" s="775"/>
      <c r="U26" s="775"/>
      <c r="V26" s="775"/>
      <c r="W26" s="775"/>
      <c r="X26" s="775"/>
      <c r="Y26" s="775"/>
    </row>
    <row r="27" spans="1:26" x14ac:dyDescent="0.2">
      <c r="A27" s="778" t="s">
        <v>1430</v>
      </c>
      <c r="B27" s="778"/>
      <c r="C27" s="778"/>
      <c r="D27" s="778"/>
      <c r="E27" s="778"/>
      <c r="F27" s="778"/>
      <c r="G27" s="778"/>
      <c r="H27" s="778"/>
      <c r="I27" s="778"/>
      <c r="J27" s="778"/>
      <c r="K27" s="778"/>
      <c r="L27" s="778"/>
      <c r="M27" s="778"/>
      <c r="N27" s="778"/>
      <c r="O27" s="778"/>
      <c r="P27" s="778"/>
      <c r="Q27" s="778"/>
      <c r="R27" s="778"/>
      <c r="S27" s="778"/>
      <c r="T27" s="778"/>
      <c r="U27" s="778"/>
      <c r="V27" s="778"/>
      <c r="W27" s="778"/>
      <c r="X27" s="778"/>
      <c r="Y27" s="778"/>
    </row>
    <row r="28" spans="1:26" x14ac:dyDescent="0.2">
      <c r="A28" s="775" t="s">
        <v>1427</v>
      </c>
      <c r="B28" s="775"/>
      <c r="C28" s="775"/>
      <c r="D28" s="775"/>
      <c r="E28" s="775"/>
      <c r="F28" s="775"/>
      <c r="G28" s="775"/>
      <c r="H28" s="775"/>
      <c r="I28" s="775"/>
      <c r="J28" s="775"/>
      <c r="K28" s="775"/>
      <c r="L28" s="775"/>
      <c r="M28" s="775"/>
      <c r="N28" s="775"/>
      <c r="O28" s="775"/>
      <c r="P28" s="775"/>
      <c r="Q28" s="775"/>
      <c r="R28" s="775"/>
      <c r="S28" s="775"/>
      <c r="T28" s="775"/>
      <c r="U28" s="775"/>
      <c r="V28" s="775"/>
      <c r="W28" s="775"/>
      <c r="X28" s="775"/>
      <c r="Y28" s="775"/>
    </row>
  </sheetData>
  <mergeCells count="38">
    <mergeCell ref="Y10:Y11"/>
    <mergeCell ref="U11:V11"/>
    <mergeCell ref="A8:Y9"/>
    <mergeCell ref="A1:C1"/>
    <mergeCell ref="D1:Y1"/>
    <mergeCell ref="A2:Q3"/>
    <mergeCell ref="V2:Y3"/>
    <mergeCell ref="R3:U3"/>
    <mergeCell ref="A4:Y4"/>
    <mergeCell ref="A5:Y5"/>
    <mergeCell ref="A6:U6"/>
    <mergeCell ref="V6:Y6"/>
    <mergeCell ref="A7:U7"/>
    <mergeCell ref="V7:Y7"/>
    <mergeCell ref="K11:L11"/>
    <mergeCell ref="M11:N11"/>
    <mergeCell ref="E10:E12"/>
    <mergeCell ref="F10:F12"/>
    <mergeCell ref="G10:P10"/>
    <mergeCell ref="Q10:V10"/>
    <mergeCell ref="W10:X11"/>
    <mergeCell ref="O11:P11"/>
    <mergeCell ref="A28:Y28"/>
    <mergeCell ref="G11:H11"/>
    <mergeCell ref="I11:J11"/>
    <mergeCell ref="A25:Y25"/>
    <mergeCell ref="A26:Y26"/>
    <mergeCell ref="A27:Y27"/>
    <mergeCell ref="Q11:R11"/>
    <mergeCell ref="S11:T11"/>
    <mergeCell ref="A20:Q21"/>
    <mergeCell ref="R20:Y21"/>
    <mergeCell ref="A22:U23"/>
    <mergeCell ref="V22:Y23"/>
    <mergeCell ref="A10:A12"/>
    <mergeCell ref="B10:B12"/>
    <mergeCell ref="C10:C12"/>
    <mergeCell ref="D10:D12"/>
  </mergeCells>
  <hyperlinks>
    <hyperlink ref="A26" r:id="rId1" xr:uid="{EA3C108C-87A6-4CDE-9F85-E285091B270D}"/>
    <hyperlink ref="A28" r:id="rId2" xr:uid="{F0DC32D3-7C60-4139-95D1-F5A4FA4091B6}"/>
  </hyperlinks>
  <pageMargins left="0.51181102362204722" right="0.51181102362204722" top="1.3779527559055118" bottom="0.78740157480314965" header="0.31496062992125984" footer="0.31496062992125984"/>
  <pageSetup paperSize="9" scale="80" orientation="landscape" horizontalDpi="300" verticalDpi="1200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51"/>
  <sheetViews>
    <sheetView view="pageBreakPreview" topLeftCell="A7" zoomScale="70" zoomScaleNormal="70" zoomScaleSheetLayoutView="70" workbookViewId="0">
      <selection activeCell="G13" sqref="G13"/>
    </sheetView>
  </sheetViews>
  <sheetFormatPr defaultRowHeight="15.75" x14ac:dyDescent="0.25"/>
  <cols>
    <col min="1" max="1" width="1.5703125" style="110" customWidth="1"/>
    <col min="2" max="2" width="27.28515625" style="112" customWidth="1"/>
    <col min="3" max="3" width="11.28515625" style="112" customWidth="1"/>
    <col min="4" max="4" width="2.7109375" style="112" customWidth="1"/>
    <col min="5" max="5" width="15.140625" style="112" bestFit="1" customWidth="1"/>
    <col min="6" max="6" width="66.28515625" style="112" customWidth="1"/>
    <col min="7" max="7" width="9.140625" style="112" customWidth="1"/>
    <col min="8" max="8" width="15" style="112" bestFit="1" customWidth="1"/>
    <col min="9" max="9" width="14.5703125" style="112" bestFit="1" customWidth="1"/>
    <col min="10" max="10" width="15" style="112" bestFit="1" customWidth="1"/>
    <col min="11" max="11" width="6.28515625" style="110" customWidth="1"/>
    <col min="12" max="12" width="1.5703125" style="110" customWidth="1"/>
    <col min="13" max="13" width="27" style="110" customWidth="1"/>
    <col min="14" max="14" width="11.28515625" style="110" customWidth="1"/>
    <col min="15" max="15" width="2.7109375" style="110" customWidth="1"/>
    <col min="16" max="16" width="15.140625" style="110" customWidth="1"/>
    <col min="17" max="17" width="66.28515625" style="110" customWidth="1"/>
    <col min="18" max="18" width="9.140625" style="110"/>
    <col min="19" max="19" width="15" style="110" customWidth="1"/>
    <col min="20" max="20" width="14.5703125" style="110" customWidth="1"/>
    <col min="21" max="21" width="15" style="110" customWidth="1"/>
    <col min="22" max="256" width="9.140625" style="110"/>
    <col min="257" max="257" width="1.5703125" style="110" customWidth="1"/>
    <col min="258" max="258" width="27.28515625" style="110" customWidth="1"/>
    <col min="259" max="259" width="11.28515625" style="110" customWidth="1"/>
    <col min="260" max="260" width="2.7109375" style="110" customWidth="1"/>
    <col min="261" max="261" width="15.140625" style="110" bestFit="1" customWidth="1"/>
    <col min="262" max="262" width="64.28515625" style="110" customWidth="1"/>
    <col min="263" max="263" width="9.140625" style="110"/>
    <col min="264" max="264" width="15" style="110" bestFit="1" customWidth="1"/>
    <col min="265" max="265" width="14.5703125" style="110" bestFit="1" customWidth="1"/>
    <col min="266" max="266" width="15" style="110" bestFit="1" customWidth="1"/>
    <col min="267" max="267" width="6.28515625" style="110" customWidth="1"/>
    <col min="268" max="268" width="1.5703125" style="110" customWidth="1"/>
    <col min="269" max="269" width="27" style="110" customWidth="1"/>
    <col min="270" max="270" width="11.28515625" style="110" customWidth="1"/>
    <col min="271" max="271" width="2.7109375" style="110" customWidth="1"/>
    <col min="272" max="272" width="15.140625" style="110" customWidth="1"/>
    <col min="273" max="273" width="64.28515625" style="110" customWidth="1"/>
    <col min="274" max="274" width="9.140625" style="110"/>
    <col min="275" max="275" width="15" style="110" customWidth="1"/>
    <col min="276" max="276" width="14.5703125" style="110" customWidth="1"/>
    <col min="277" max="277" width="15" style="110" customWidth="1"/>
    <col min="278" max="512" width="9.140625" style="110"/>
    <col min="513" max="513" width="1.5703125" style="110" customWidth="1"/>
    <col min="514" max="514" width="27.28515625" style="110" customWidth="1"/>
    <col min="515" max="515" width="11.28515625" style="110" customWidth="1"/>
    <col min="516" max="516" width="2.7109375" style="110" customWidth="1"/>
    <col min="517" max="517" width="15.140625" style="110" bestFit="1" customWidth="1"/>
    <col min="518" max="518" width="64.28515625" style="110" customWidth="1"/>
    <col min="519" max="519" width="9.140625" style="110"/>
    <col min="520" max="520" width="15" style="110" bestFit="1" customWidth="1"/>
    <col min="521" max="521" width="14.5703125" style="110" bestFit="1" customWidth="1"/>
    <col min="522" max="522" width="15" style="110" bestFit="1" customWidth="1"/>
    <col min="523" max="523" width="6.28515625" style="110" customWidth="1"/>
    <col min="524" max="524" width="1.5703125" style="110" customWidth="1"/>
    <col min="525" max="525" width="27" style="110" customWidth="1"/>
    <col min="526" max="526" width="11.28515625" style="110" customWidth="1"/>
    <col min="527" max="527" width="2.7109375" style="110" customWidth="1"/>
    <col min="528" max="528" width="15.140625" style="110" customWidth="1"/>
    <col min="529" max="529" width="64.28515625" style="110" customWidth="1"/>
    <col min="530" max="530" width="9.140625" style="110"/>
    <col min="531" max="531" width="15" style="110" customWidth="1"/>
    <col min="532" max="532" width="14.5703125" style="110" customWidth="1"/>
    <col min="533" max="533" width="15" style="110" customWidth="1"/>
    <col min="534" max="768" width="9.140625" style="110"/>
    <col min="769" max="769" width="1.5703125" style="110" customWidth="1"/>
    <col min="770" max="770" width="27.28515625" style="110" customWidth="1"/>
    <col min="771" max="771" width="11.28515625" style="110" customWidth="1"/>
    <col min="772" max="772" width="2.7109375" style="110" customWidth="1"/>
    <col min="773" max="773" width="15.140625" style="110" bestFit="1" customWidth="1"/>
    <col min="774" max="774" width="64.28515625" style="110" customWidth="1"/>
    <col min="775" max="775" width="9.140625" style="110"/>
    <col min="776" max="776" width="15" style="110" bestFit="1" customWidth="1"/>
    <col min="777" max="777" width="14.5703125" style="110" bestFit="1" customWidth="1"/>
    <col min="778" max="778" width="15" style="110" bestFit="1" customWidth="1"/>
    <col min="779" max="779" width="6.28515625" style="110" customWidth="1"/>
    <col min="780" max="780" width="1.5703125" style="110" customWidth="1"/>
    <col min="781" max="781" width="27" style="110" customWidth="1"/>
    <col min="782" max="782" width="11.28515625" style="110" customWidth="1"/>
    <col min="783" max="783" width="2.7109375" style="110" customWidth="1"/>
    <col min="784" max="784" width="15.140625" style="110" customWidth="1"/>
    <col min="785" max="785" width="64.28515625" style="110" customWidth="1"/>
    <col min="786" max="786" width="9.140625" style="110"/>
    <col min="787" max="787" width="15" style="110" customWidth="1"/>
    <col min="788" max="788" width="14.5703125" style="110" customWidth="1"/>
    <col min="789" max="789" width="15" style="110" customWidth="1"/>
    <col min="790" max="1024" width="9.140625" style="110"/>
    <col min="1025" max="1025" width="1.5703125" style="110" customWidth="1"/>
    <col min="1026" max="1026" width="27.28515625" style="110" customWidth="1"/>
    <col min="1027" max="1027" width="11.28515625" style="110" customWidth="1"/>
    <col min="1028" max="1028" width="2.7109375" style="110" customWidth="1"/>
    <col min="1029" max="1029" width="15.140625" style="110" bestFit="1" customWidth="1"/>
    <col min="1030" max="1030" width="64.28515625" style="110" customWidth="1"/>
    <col min="1031" max="1031" width="9.140625" style="110"/>
    <col min="1032" max="1032" width="15" style="110" bestFit="1" customWidth="1"/>
    <col min="1033" max="1033" width="14.5703125" style="110" bestFit="1" customWidth="1"/>
    <col min="1034" max="1034" width="15" style="110" bestFit="1" customWidth="1"/>
    <col min="1035" max="1035" width="6.28515625" style="110" customWidth="1"/>
    <col min="1036" max="1036" width="1.5703125" style="110" customWidth="1"/>
    <col min="1037" max="1037" width="27" style="110" customWidth="1"/>
    <col min="1038" max="1038" width="11.28515625" style="110" customWidth="1"/>
    <col min="1039" max="1039" width="2.7109375" style="110" customWidth="1"/>
    <col min="1040" max="1040" width="15.140625" style="110" customWidth="1"/>
    <col min="1041" max="1041" width="64.28515625" style="110" customWidth="1"/>
    <col min="1042" max="1042" width="9.140625" style="110"/>
    <col min="1043" max="1043" width="15" style="110" customWidth="1"/>
    <col min="1044" max="1044" width="14.5703125" style="110" customWidth="1"/>
    <col min="1045" max="1045" width="15" style="110" customWidth="1"/>
    <col min="1046" max="1280" width="9.140625" style="110"/>
    <col min="1281" max="1281" width="1.5703125" style="110" customWidth="1"/>
    <col min="1282" max="1282" width="27.28515625" style="110" customWidth="1"/>
    <col min="1283" max="1283" width="11.28515625" style="110" customWidth="1"/>
    <col min="1284" max="1284" width="2.7109375" style="110" customWidth="1"/>
    <col min="1285" max="1285" width="15.140625" style="110" bestFit="1" customWidth="1"/>
    <col min="1286" max="1286" width="64.28515625" style="110" customWidth="1"/>
    <col min="1287" max="1287" width="9.140625" style="110"/>
    <col min="1288" max="1288" width="15" style="110" bestFit="1" customWidth="1"/>
    <col min="1289" max="1289" width="14.5703125" style="110" bestFit="1" customWidth="1"/>
    <col min="1290" max="1290" width="15" style="110" bestFit="1" customWidth="1"/>
    <col min="1291" max="1291" width="6.28515625" style="110" customWidth="1"/>
    <col min="1292" max="1292" width="1.5703125" style="110" customWidth="1"/>
    <col min="1293" max="1293" width="27" style="110" customWidth="1"/>
    <col min="1294" max="1294" width="11.28515625" style="110" customWidth="1"/>
    <col min="1295" max="1295" width="2.7109375" style="110" customWidth="1"/>
    <col min="1296" max="1296" width="15.140625" style="110" customWidth="1"/>
    <col min="1297" max="1297" width="64.28515625" style="110" customWidth="1"/>
    <col min="1298" max="1298" width="9.140625" style="110"/>
    <col min="1299" max="1299" width="15" style="110" customWidth="1"/>
    <col min="1300" max="1300" width="14.5703125" style="110" customWidth="1"/>
    <col min="1301" max="1301" width="15" style="110" customWidth="1"/>
    <col min="1302" max="1536" width="9.140625" style="110"/>
    <col min="1537" max="1537" width="1.5703125" style="110" customWidth="1"/>
    <col min="1538" max="1538" width="27.28515625" style="110" customWidth="1"/>
    <col min="1539" max="1539" width="11.28515625" style="110" customWidth="1"/>
    <col min="1540" max="1540" width="2.7109375" style="110" customWidth="1"/>
    <col min="1541" max="1541" width="15.140625" style="110" bestFit="1" customWidth="1"/>
    <col min="1542" max="1542" width="64.28515625" style="110" customWidth="1"/>
    <col min="1543" max="1543" width="9.140625" style="110"/>
    <col min="1544" max="1544" width="15" style="110" bestFit="1" customWidth="1"/>
    <col min="1545" max="1545" width="14.5703125" style="110" bestFit="1" customWidth="1"/>
    <col min="1546" max="1546" width="15" style="110" bestFit="1" customWidth="1"/>
    <col min="1547" max="1547" width="6.28515625" style="110" customWidth="1"/>
    <col min="1548" max="1548" width="1.5703125" style="110" customWidth="1"/>
    <col min="1549" max="1549" width="27" style="110" customWidth="1"/>
    <col min="1550" max="1550" width="11.28515625" style="110" customWidth="1"/>
    <col min="1551" max="1551" width="2.7109375" style="110" customWidth="1"/>
    <col min="1552" max="1552" width="15.140625" style="110" customWidth="1"/>
    <col min="1553" max="1553" width="64.28515625" style="110" customWidth="1"/>
    <col min="1554" max="1554" width="9.140625" style="110"/>
    <col min="1555" max="1555" width="15" style="110" customWidth="1"/>
    <col min="1556" max="1556" width="14.5703125" style="110" customWidth="1"/>
    <col min="1557" max="1557" width="15" style="110" customWidth="1"/>
    <col min="1558" max="1792" width="9.140625" style="110"/>
    <col min="1793" max="1793" width="1.5703125" style="110" customWidth="1"/>
    <col min="1794" max="1794" width="27.28515625" style="110" customWidth="1"/>
    <col min="1795" max="1795" width="11.28515625" style="110" customWidth="1"/>
    <col min="1796" max="1796" width="2.7109375" style="110" customWidth="1"/>
    <col min="1797" max="1797" width="15.140625" style="110" bestFit="1" customWidth="1"/>
    <col min="1798" max="1798" width="64.28515625" style="110" customWidth="1"/>
    <col min="1799" max="1799" width="9.140625" style="110"/>
    <col min="1800" max="1800" width="15" style="110" bestFit="1" customWidth="1"/>
    <col min="1801" max="1801" width="14.5703125" style="110" bestFit="1" customWidth="1"/>
    <col min="1802" max="1802" width="15" style="110" bestFit="1" customWidth="1"/>
    <col min="1803" max="1803" width="6.28515625" style="110" customWidth="1"/>
    <col min="1804" max="1804" width="1.5703125" style="110" customWidth="1"/>
    <col min="1805" max="1805" width="27" style="110" customWidth="1"/>
    <col min="1806" max="1806" width="11.28515625" style="110" customWidth="1"/>
    <col min="1807" max="1807" width="2.7109375" style="110" customWidth="1"/>
    <col min="1808" max="1808" width="15.140625" style="110" customWidth="1"/>
    <col min="1809" max="1809" width="64.28515625" style="110" customWidth="1"/>
    <col min="1810" max="1810" width="9.140625" style="110"/>
    <col min="1811" max="1811" width="15" style="110" customWidth="1"/>
    <col min="1812" max="1812" width="14.5703125" style="110" customWidth="1"/>
    <col min="1813" max="1813" width="15" style="110" customWidth="1"/>
    <col min="1814" max="2048" width="9.140625" style="110"/>
    <col min="2049" max="2049" width="1.5703125" style="110" customWidth="1"/>
    <col min="2050" max="2050" width="27.28515625" style="110" customWidth="1"/>
    <col min="2051" max="2051" width="11.28515625" style="110" customWidth="1"/>
    <col min="2052" max="2052" width="2.7109375" style="110" customWidth="1"/>
    <col min="2053" max="2053" width="15.140625" style="110" bestFit="1" customWidth="1"/>
    <col min="2054" max="2054" width="64.28515625" style="110" customWidth="1"/>
    <col min="2055" max="2055" width="9.140625" style="110"/>
    <col min="2056" max="2056" width="15" style="110" bestFit="1" customWidth="1"/>
    <col min="2057" max="2057" width="14.5703125" style="110" bestFit="1" customWidth="1"/>
    <col min="2058" max="2058" width="15" style="110" bestFit="1" customWidth="1"/>
    <col min="2059" max="2059" width="6.28515625" style="110" customWidth="1"/>
    <col min="2060" max="2060" width="1.5703125" style="110" customWidth="1"/>
    <col min="2061" max="2061" width="27" style="110" customWidth="1"/>
    <col min="2062" max="2062" width="11.28515625" style="110" customWidth="1"/>
    <col min="2063" max="2063" width="2.7109375" style="110" customWidth="1"/>
    <col min="2064" max="2064" width="15.140625" style="110" customWidth="1"/>
    <col min="2065" max="2065" width="64.28515625" style="110" customWidth="1"/>
    <col min="2066" max="2066" width="9.140625" style="110"/>
    <col min="2067" max="2067" width="15" style="110" customWidth="1"/>
    <col min="2068" max="2068" width="14.5703125" style="110" customWidth="1"/>
    <col min="2069" max="2069" width="15" style="110" customWidth="1"/>
    <col min="2070" max="2304" width="9.140625" style="110"/>
    <col min="2305" max="2305" width="1.5703125" style="110" customWidth="1"/>
    <col min="2306" max="2306" width="27.28515625" style="110" customWidth="1"/>
    <col min="2307" max="2307" width="11.28515625" style="110" customWidth="1"/>
    <col min="2308" max="2308" width="2.7109375" style="110" customWidth="1"/>
    <col min="2309" max="2309" width="15.140625" style="110" bestFit="1" customWidth="1"/>
    <col min="2310" max="2310" width="64.28515625" style="110" customWidth="1"/>
    <col min="2311" max="2311" width="9.140625" style="110"/>
    <col min="2312" max="2312" width="15" style="110" bestFit="1" customWidth="1"/>
    <col min="2313" max="2313" width="14.5703125" style="110" bestFit="1" customWidth="1"/>
    <col min="2314" max="2314" width="15" style="110" bestFit="1" customWidth="1"/>
    <col min="2315" max="2315" width="6.28515625" style="110" customWidth="1"/>
    <col min="2316" max="2316" width="1.5703125" style="110" customWidth="1"/>
    <col min="2317" max="2317" width="27" style="110" customWidth="1"/>
    <col min="2318" max="2318" width="11.28515625" style="110" customWidth="1"/>
    <col min="2319" max="2319" width="2.7109375" style="110" customWidth="1"/>
    <col min="2320" max="2320" width="15.140625" style="110" customWidth="1"/>
    <col min="2321" max="2321" width="64.28515625" style="110" customWidth="1"/>
    <col min="2322" max="2322" width="9.140625" style="110"/>
    <col min="2323" max="2323" width="15" style="110" customWidth="1"/>
    <col min="2324" max="2324" width="14.5703125" style="110" customWidth="1"/>
    <col min="2325" max="2325" width="15" style="110" customWidth="1"/>
    <col min="2326" max="2560" width="9.140625" style="110"/>
    <col min="2561" max="2561" width="1.5703125" style="110" customWidth="1"/>
    <col min="2562" max="2562" width="27.28515625" style="110" customWidth="1"/>
    <col min="2563" max="2563" width="11.28515625" style="110" customWidth="1"/>
    <col min="2564" max="2564" width="2.7109375" style="110" customWidth="1"/>
    <col min="2565" max="2565" width="15.140625" style="110" bestFit="1" customWidth="1"/>
    <col min="2566" max="2566" width="64.28515625" style="110" customWidth="1"/>
    <col min="2567" max="2567" width="9.140625" style="110"/>
    <col min="2568" max="2568" width="15" style="110" bestFit="1" customWidth="1"/>
    <col min="2569" max="2569" width="14.5703125" style="110" bestFit="1" customWidth="1"/>
    <col min="2570" max="2570" width="15" style="110" bestFit="1" customWidth="1"/>
    <col min="2571" max="2571" width="6.28515625" style="110" customWidth="1"/>
    <col min="2572" max="2572" width="1.5703125" style="110" customWidth="1"/>
    <col min="2573" max="2573" width="27" style="110" customWidth="1"/>
    <col min="2574" max="2574" width="11.28515625" style="110" customWidth="1"/>
    <col min="2575" max="2575" width="2.7109375" style="110" customWidth="1"/>
    <col min="2576" max="2576" width="15.140625" style="110" customWidth="1"/>
    <col min="2577" max="2577" width="64.28515625" style="110" customWidth="1"/>
    <col min="2578" max="2578" width="9.140625" style="110"/>
    <col min="2579" max="2579" width="15" style="110" customWidth="1"/>
    <col min="2580" max="2580" width="14.5703125" style="110" customWidth="1"/>
    <col min="2581" max="2581" width="15" style="110" customWidth="1"/>
    <col min="2582" max="2816" width="9.140625" style="110"/>
    <col min="2817" max="2817" width="1.5703125" style="110" customWidth="1"/>
    <col min="2818" max="2818" width="27.28515625" style="110" customWidth="1"/>
    <col min="2819" max="2819" width="11.28515625" style="110" customWidth="1"/>
    <col min="2820" max="2820" width="2.7109375" style="110" customWidth="1"/>
    <col min="2821" max="2821" width="15.140625" style="110" bestFit="1" customWidth="1"/>
    <col min="2822" max="2822" width="64.28515625" style="110" customWidth="1"/>
    <col min="2823" max="2823" width="9.140625" style="110"/>
    <col min="2824" max="2824" width="15" style="110" bestFit="1" customWidth="1"/>
    <col min="2825" max="2825" width="14.5703125" style="110" bestFit="1" customWidth="1"/>
    <col min="2826" max="2826" width="15" style="110" bestFit="1" customWidth="1"/>
    <col min="2827" max="2827" width="6.28515625" style="110" customWidth="1"/>
    <col min="2828" max="2828" width="1.5703125" style="110" customWidth="1"/>
    <col min="2829" max="2829" width="27" style="110" customWidth="1"/>
    <col min="2830" max="2830" width="11.28515625" style="110" customWidth="1"/>
    <col min="2831" max="2831" width="2.7109375" style="110" customWidth="1"/>
    <col min="2832" max="2832" width="15.140625" style="110" customWidth="1"/>
    <col min="2833" max="2833" width="64.28515625" style="110" customWidth="1"/>
    <col min="2834" max="2834" width="9.140625" style="110"/>
    <col min="2835" max="2835" width="15" style="110" customWidth="1"/>
    <col min="2836" max="2836" width="14.5703125" style="110" customWidth="1"/>
    <col min="2837" max="2837" width="15" style="110" customWidth="1"/>
    <col min="2838" max="3072" width="9.140625" style="110"/>
    <col min="3073" max="3073" width="1.5703125" style="110" customWidth="1"/>
    <col min="3074" max="3074" width="27.28515625" style="110" customWidth="1"/>
    <col min="3075" max="3075" width="11.28515625" style="110" customWidth="1"/>
    <col min="3076" max="3076" width="2.7109375" style="110" customWidth="1"/>
    <col min="3077" max="3077" width="15.140625" style="110" bestFit="1" customWidth="1"/>
    <col min="3078" max="3078" width="64.28515625" style="110" customWidth="1"/>
    <col min="3079" max="3079" width="9.140625" style="110"/>
    <col min="3080" max="3080" width="15" style="110" bestFit="1" customWidth="1"/>
    <col min="3081" max="3081" width="14.5703125" style="110" bestFit="1" customWidth="1"/>
    <col min="3082" max="3082" width="15" style="110" bestFit="1" customWidth="1"/>
    <col min="3083" max="3083" width="6.28515625" style="110" customWidth="1"/>
    <col min="3084" max="3084" width="1.5703125" style="110" customWidth="1"/>
    <col min="3085" max="3085" width="27" style="110" customWidth="1"/>
    <col min="3086" max="3086" width="11.28515625" style="110" customWidth="1"/>
    <col min="3087" max="3087" width="2.7109375" style="110" customWidth="1"/>
    <col min="3088" max="3088" width="15.140625" style="110" customWidth="1"/>
    <col min="3089" max="3089" width="64.28515625" style="110" customWidth="1"/>
    <col min="3090" max="3090" width="9.140625" style="110"/>
    <col min="3091" max="3091" width="15" style="110" customWidth="1"/>
    <col min="3092" max="3092" width="14.5703125" style="110" customWidth="1"/>
    <col min="3093" max="3093" width="15" style="110" customWidth="1"/>
    <col min="3094" max="3328" width="9.140625" style="110"/>
    <col min="3329" max="3329" width="1.5703125" style="110" customWidth="1"/>
    <col min="3330" max="3330" width="27.28515625" style="110" customWidth="1"/>
    <col min="3331" max="3331" width="11.28515625" style="110" customWidth="1"/>
    <col min="3332" max="3332" width="2.7109375" style="110" customWidth="1"/>
    <col min="3333" max="3333" width="15.140625" style="110" bestFit="1" customWidth="1"/>
    <col min="3334" max="3334" width="64.28515625" style="110" customWidth="1"/>
    <col min="3335" max="3335" width="9.140625" style="110"/>
    <col min="3336" max="3336" width="15" style="110" bestFit="1" customWidth="1"/>
    <col min="3337" max="3337" width="14.5703125" style="110" bestFit="1" customWidth="1"/>
    <col min="3338" max="3338" width="15" style="110" bestFit="1" customWidth="1"/>
    <col min="3339" max="3339" width="6.28515625" style="110" customWidth="1"/>
    <col min="3340" max="3340" width="1.5703125" style="110" customWidth="1"/>
    <col min="3341" max="3341" width="27" style="110" customWidth="1"/>
    <col min="3342" max="3342" width="11.28515625" style="110" customWidth="1"/>
    <col min="3343" max="3343" width="2.7109375" style="110" customWidth="1"/>
    <col min="3344" max="3344" width="15.140625" style="110" customWidth="1"/>
    <col min="3345" max="3345" width="64.28515625" style="110" customWidth="1"/>
    <col min="3346" max="3346" width="9.140625" style="110"/>
    <col min="3347" max="3347" width="15" style="110" customWidth="1"/>
    <col min="3348" max="3348" width="14.5703125" style="110" customWidth="1"/>
    <col min="3349" max="3349" width="15" style="110" customWidth="1"/>
    <col min="3350" max="3584" width="9.140625" style="110"/>
    <col min="3585" max="3585" width="1.5703125" style="110" customWidth="1"/>
    <col min="3586" max="3586" width="27.28515625" style="110" customWidth="1"/>
    <col min="3587" max="3587" width="11.28515625" style="110" customWidth="1"/>
    <col min="3588" max="3588" width="2.7109375" style="110" customWidth="1"/>
    <col min="3589" max="3589" width="15.140625" style="110" bestFit="1" customWidth="1"/>
    <col min="3590" max="3590" width="64.28515625" style="110" customWidth="1"/>
    <col min="3591" max="3591" width="9.140625" style="110"/>
    <col min="3592" max="3592" width="15" style="110" bestFit="1" customWidth="1"/>
    <col min="3593" max="3593" width="14.5703125" style="110" bestFit="1" customWidth="1"/>
    <col min="3594" max="3594" width="15" style="110" bestFit="1" customWidth="1"/>
    <col min="3595" max="3595" width="6.28515625" style="110" customWidth="1"/>
    <col min="3596" max="3596" width="1.5703125" style="110" customWidth="1"/>
    <col min="3597" max="3597" width="27" style="110" customWidth="1"/>
    <col min="3598" max="3598" width="11.28515625" style="110" customWidth="1"/>
    <col min="3599" max="3599" width="2.7109375" style="110" customWidth="1"/>
    <col min="3600" max="3600" width="15.140625" style="110" customWidth="1"/>
    <col min="3601" max="3601" width="64.28515625" style="110" customWidth="1"/>
    <col min="3602" max="3602" width="9.140625" style="110"/>
    <col min="3603" max="3603" width="15" style="110" customWidth="1"/>
    <col min="3604" max="3604" width="14.5703125" style="110" customWidth="1"/>
    <col min="3605" max="3605" width="15" style="110" customWidth="1"/>
    <col min="3606" max="3840" width="9.140625" style="110"/>
    <col min="3841" max="3841" width="1.5703125" style="110" customWidth="1"/>
    <col min="3842" max="3842" width="27.28515625" style="110" customWidth="1"/>
    <col min="3843" max="3843" width="11.28515625" style="110" customWidth="1"/>
    <col min="3844" max="3844" width="2.7109375" style="110" customWidth="1"/>
    <col min="3845" max="3845" width="15.140625" style="110" bestFit="1" customWidth="1"/>
    <col min="3846" max="3846" width="64.28515625" style="110" customWidth="1"/>
    <col min="3847" max="3847" width="9.140625" style="110"/>
    <col min="3848" max="3848" width="15" style="110" bestFit="1" customWidth="1"/>
    <col min="3849" max="3849" width="14.5703125" style="110" bestFit="1" customWidth="1"/>
    <col min="3850" max="3850" width="15" style="110" bestFit="1" customWidth="1"/>
    <col min="3851" max="3851" width="6.28515625" style="110" customWidth="1"/>
    <col min="3852" max="3852" width="1.5703125" style="110" customWidth="1"/>
    <col min="3853" max="3853" width="27" style="110" customWidth="1"/>
    <col min="3854" max="3854" width="11.28515625" style="110" customWidth="1"/>
    <col min="3855" max="3855" width="2.7109375" style="110" customWidth="1"/>
    <col min="3856" max="3856" width="15.140625" style="110" customWidth="1"/>
    <col min="3857" max="3857" width="64.28515625" style="110" customWidth="1"/>
    <col min="3858" max="3858" width="9.140625" style="110"/>
    <col min="3859" max="3859" width="15" style="110" customWidth="1"/>
    <col min="3860" max="3860" width="14.5703125" style="110" customWidth="1"/>
    <col min="3861" max="3861" width="15" style="110" customWidth="1"/>
    <col min="3862" max="4096" width="9.140625" style="110"/>
    <col min="4097" max="4097" width="1.5703125" style="110" customWidth="1"/>
    <col min="4098" max="4098" width="27.28515625" style="110" customWidth="1"/>
    <col min="4099" max="4099" width="11.28515625" style="110" customWidth="1"/>
    <col min="4100" max="4100" width="2.7109375" style="110" customWidth="1"/>
    <col min="4101" max="4101" width="15.140625" style="110" bestFit="1" customWidth="1"/>
    <col min="4102" max="4102" width="64.28515625" style="110" customWidth="1"/>
    <col min="4103" max="4103" width="9.140625" style="110"/>
    <col min="4104" max="4104" width="15" style="110" bestFit="1" customWidth="1"/>
    <col min="4105" max="4105" width="14.5703125" style="110" bestFit="1" customWidth="1"/>
    <col min="4106" max="4106" width="15" style="110" bestFit="1" customWidth="1"/>
    <col min="4107" max="4107" width="6.28515625" style="110" customWidth="1"/>
    <col min="4108" max="4108" width="1.5703125" style="110" customWidth="1"/>
    <col min="4109" max="4109" width="27" style="110" customWidth="1"/>
    <col min="4110" max="4110" width="11.28515625" style="110" customWidth="1"/>
    <col min="4111" max="4111" width="2.7109375" style="110" customWidth="1"/>
    <col min="4112" max="4112" width="15.140625" style="110" customWidth="1"/>
    <col min="4113" max="4113" width="64.28515625" style="110" customWidth="1"/>
    <col min="4114" max="4114" width="9.140625" style="110"/>
    <col min="4115" max="4115" width="15" style="110" customWidth="1"/>
    <col min="4116" max="4116" width="14.5703125" style="110" customWidth="1"/>
    <col min="4117" max="4117" width="15" style="110" customWidth="1"/>
    <col min="4118" max="4352" width="9.140625" style="110"/>
    <col min="4353" max="4353" width="1.5703125" style="110" customWidth="1"/>
    <col min="4354" max="4354" width="27.28515625" style="110" customWidth="1"/>
    <col min="4355" max="4355" width="11.28515625" style="110" customWidth="1"/>
    <col min="4356" max="4356" width="2.7109375" style="110" customWidth="1"/>
    <col min="4357" max="4357" width="15.140625" style="110" bestFit="1" customWidth="1"/>
    <col min="4358" max="4358" width="64.28515625" style="110" customWidth="1"/>
    <col min="4359" max="4359" width="9.140625" style="110"/>
    <col min="4360" max="4360" width="15" style="110" bestFit="1" customWidth="1"/>
    <col min="4361" max="4361" width="14.5703125" style="110" bestFit="1" customWidth="1"/>
    <col min="4362" max="4362" width="15" style="110" bestFit="1" customWidth="1"/>
    <col min="4363" max="4363" width="6.28515625" style="110" customWidth="1"/>
    <col min="4364" max="4364" width="1.5703125" style="110" customWidth="1"/>
    <col min="4365" max="4365" width="27" style="110" customWidth="1"/>
    <col min="4366" max="4366" width="11.28515625" style="110" customWidth="1"/>
    <col min="4367" max="4367" width="2.7109375" style="110" customWidth="1"/>
    <col min="4368" max="4368" width="15.140625" style="110" customWidth="1"/>
    <col min="4369" max="4369" width="64.28515625" style="110" customWidth="1"/>
    <col min="4370" max="4370" width="9.140625" style="110"/>
    <col min="4371" max="4371" width="15" style="110" customWidth="1"/>
    <col min="4372" max="4372" width="14.5703125" style="110" customWidth="1"/>
    <col min="4373" max="4373" width="15" style="110" customWidth="1"/>
    <col min="4374" max="4608" width="9.140625" style="110"/>
    <col min="4609" max="4609" width="1.5703125" style="110" customWidth="1"/>
    <col min="4610" max="4610" width="27.28515625" style="110" customWidth="1"/>
    <col min="4611" max="4611" width="11.28515625" style="110" customWidth="1"/>
    <col min="4612" max="4612" width="2.7109375" style="110" customWidth="1"/>
    <col min="4613" max="4613" width="15.140625" style="110" bestFit="1" customWidth="1"/>
    <col min="4614" max="4614" width="64.28515625" style="110" customWidth="1"/>
    <col min="4615" max="4615" width="9.140625" style="110"/>
    <col min="4616" max="4616" width="15" style="110" bestFit="1" customWidth="1"/>
    <col min="4617" max="4617" width="14.5703125" style="110" bestFit="1" customWidth="1"/>
    <col min="4618" max="4618" width="15" style="110" bestFit="1" customWidth="1"/>
    <col min="4619" max="4619" width="6.28515625" style="110" customWidth="1"/>
    <col min="4620" max="4620" width="1.5703125" style="110" customWidth="1"/>
    <col min="4621" max="4621" width="27" style="110" customWidth="1"/>
    <col min="4622" max="4622" width="11.28515625" style="110" customWidth="1"/>
    <col min="4623" max="4623" width="2.7109375" style="110" customWidth="1"/>
    <col min="4624" max="4624" width="15.140625" style="110" customWidth="1"/>
    <col min="4625" max="4625" width="64.28515625" style="110" customWidth="1"/>
    <col min="4626" max="4626" width="9.140625" style="110"/>
    <col min="4627" max="4627" width="15" style="110" customWidth="1"/>
    <col min="4628" max="4628" width="14.5703125" style="110" customWidth="1"/>
    <col min="4629" max="4629" width="15" style="110" customWidth="1"/>
    <col min="4630" max="4864" width="9.140625" style="110"/>
    <col min="4865" max="4865" width="1.5703125" style="110" customWidth="1"/>
    <col min="4866" max="4866" width="27.28515625" style="110" customWidth="1"/>
    <col min="4867" max="4867" width="11.28515625" style="110" customWidth="1"/>
    <col min="4868" max="4868" width="2.7109375" style="110" customWidth="1"/>
    <col min="4869" max="4869" width="15.140625" style="110" bestFit="1" customWidth="1"/>
    <col min="4870" max="4870" width="64.28515625" style="110" customWidth="1"/>
    <col min="4871" max="4871" width="9.140625" style="110"/>
    <col min="4872" max="4872" width="15" style="110" bestFit="1" customWidth="1"/>
    <col min="4873" max="4873" width="14.5703125" style="110" bestFit="1" customWidth="1"/>
    <col min="4874" max="4874" width="15" style="110" bestFit="1" customWidth="1"/>
    <col min="4875" max="4875" width="6.28515625" style="110" customWidth="1"/>
    <col min="4876" max="4876" width="1.5703125" style="110" customWidth="1"/>
    <col min="4877" max="4877" width="27" style="110" customWidth="1"/>
    <col min="4878" max="4878" width="11.28515625" style="110" customWidth="1"/>
    <col min="4879" max="4879" width="2.7109375" style="110" customWidth="1"/>
    <col min="4880" max="4880" width="15.140625" style="110" customWidth="1"/>
    <col min="4881" max="4881" width="64.28515625" style="110" customWidth="1"/>
    <col min="4882" max="4882" width="9.140625" style="110"/>
    <col min="4883" max="4883" width="15" style="110" customWidth="1"/>
    <col min="4884" max="4884" width="14.5703125" style="110" customWidth="1"/>
    <col min="4885" max="4885" width="15" style="110" customWidth="1"/>
    <col min="4886" max="5120" width="9.140625" style="110"/>
    <col min="5121" max="5121" width="1.5703125" style="110" customWidth="1"/>
    <col min="5122" max="5122" width="27.28515625" style="110" customWidth="1"/>
    <col min="5123" max="5123" width="11.28515625" style="110" customWidth="1"/>
    <col min="5124" max="5124" width="2.7109375" style="110" customWidth="1"/>
    <col min="5125" max="5125" width="15.140625" style="110" bestFit="1" customWidth="1"/>
    <col min="5126" max="5126" width="64.28515625" style="110" customWidth="1"/>
    <col min="5127" max="5127" width="9.140625" style="110"/>
    <col min="5128" max="5128" width="15" style="110" bestFit="1" customWidth="1"/>
    <col min="5129" max="5129" width="14.5703125" style="110" bestFit="1" customWidth="1"/>
    <col min="5130" max="5130" width="15" style="110" bestFit="1" customWidth="1"/>
    <col min="5131" max="5131" width="6.28515625" style="110" customWidth="1"/>
    <col min="5132" max="5132" width="1.5703125" style="110" customWidth="1"/>
    <col min="5133" max="5133" width="27" style="110" customWidth="1"/>
    <col min="5134" max="5134" width="11.28515625" style="110" customWidth="1"/>
    <col min="5135" max="5135" width="2.7109375" style="110" customWidth="1"/>
    <col min="5136" max="5136" width="15.140625" style="110" customWidth="1"/>
    <col min="5137" max="5137" width="64.28515625" style="110" customWidth="1"/>
    <col min="5138" max="5138" width="9.140625" style="110"/>
    <col min="5139" max="5139" width="15" style="110" customWidth="1"/>
    <col min="5140" max="5140" width="14.5703125" style="110" customWidth="1"/>
    <col min="5141" max="5141" width="15" style="110" customWidth="1"/>
    <col min="5142" max="5376" width="9.140625" style="110"/>
    <col min="5377" max="5377" width="1.5703125" style="110" customWidth="1"/>
    <col min="5378" max="5378" width="27.28515625" style="110" customWidth="1"/>
    <col min="5379" max="5379" width="11.28515625" style="110" customWidth="1"/>
    <col min="5380" max="5380" width="2.7109375" style="110" customWidth="1"/>
    <col min="5381" max="5381" width="15.140625" style="110" bestFit="1" customWidth="1"/>
    <col min="5382" max="5382" width="64.28515625" style="110" customWidth="1"/>
    <col min="5383" max="5383" width="9.140625" style="110"/>
    <col min="5384" max="5384" width="15" style="110" bestFit="1" customWidth="1"/>
    <col min="5385" max="5385" width="14.5703125" style="110" bestFit="1" customWidth="1"/>
    <col min="5386" max="5386" width="15" style="110" bestFit="1" customWidth="1"/>
    <col min="5387" max="5387" width="6.28515625" style="110" customWidth="1"/>
    <col min="5388" max="5388" width="1.5703125" style="110" customWidth="1"/>
    <col min="5389" max="5389" width="27" style="110" customWidth="1"/>
    <col min="5390" max="5390" width="11.28515625" style="110" customWidth="1"/>
    <col min="5391" max="5391" width="2.7109375" style="110" customWidth="1"/>
    <col min="5392" max="5392" width="15.140625" style="110" customWidth="1"/>
    <col min="5393" max="5393" width="64.28515625" style="110" customWidth="1"/>
    <col min="5394" max="5394" width="9.140625" style="110"/>
    <col min="5395" max="5395" width="15" style="110" customWidth="1"/>
    <col min="5396" max="5396" width="14.5703125" style="110" customWidth="1"/>
    <col min="5397" max="5397" width="15" style="110" customWidth="1"/>
    <col min="5398" max="5632" width="9.140625" style="110"/>
    <col min="5633" max="5633" width="1.5703125" style="110" customWidth="1"/>
    <col min="5634" max="5634" width="27.28515625" style="110" customWidth="1"/>
    <col min="5635" max="5635" width="11.28515625" style="110" customWidth="1"/>
    <col min="5636" max="5636" width="2.7109375" style="110" customWidth="1"/>
    <col min="5637" max="5637" width="15.140625" style="110" bestFit="1" customWidth="1"/>
    <col min="5638" max="5638" width="64.28515625" style="110" customWidth="1"/>
    <col min="5639" max="5639" width="9.140625" style="110"/>
    <col min="5640" max="5640" width="15" style="110" bestFit="1" customWidth="1"/>
    <col min="5641" max="5641" width="14.5703125" style="110" bestFit="1" customWidth="1"/>
    <col min="5642" max="5642" width="15" style="110" bestFit="1" customWidth="1"/>
    <col min="5643" max="5643" width="6.28515625" style="110" customWidth="1"/>
    <col min="5644" max="5644" width="1.5703125" style="110" customWidth="1"/>
    <col min="5645" max="5645" width="27" style="110" customWidth="1"/>
    <col min="5646" max="5646" width="11.28515625" style="110" customWidth="1"/>
    <col min="5647" max="5647" width="2.7109375" style="110" customWidth="1"/>
    <col min="5648" max="5648" width="15.140625" style="110" customWidth="1"/>
    <col min="5649" max="5649" width="64.28515625" style="110" customWidth="1"/>
    <col min="5650" max="5650" width="9.140625" style="110"/>
    <col min="5651" max="5651" width="15" style="110" customWidth="1"/>
    <col min="5652" max="5652" width="14.5703125" style="110" customWidth="1"/>
    <col min="5653" max="5653" width="15" style="110" customWidth="1"/>
    <col min="5654" max="5888" width="9.140625" style="110"/>
    <col min="5889" max="5889" width="1.5703125" style="110" customWidth="1"/>
    <col min="5890" max="5890" width="27.28515625" style="110" customWidth="1"/>
    <col min="5891" max="5891" width="11.28515625" style="110" customWidth="1"/>
    <col min="5892" max="5892" width="2.7109375" style="110" customWidth="1"/>
    <col min="5893" max="5893" width="15.140625" style="110" bestFit="1" customWidth="1"/>
    <col min="5894" max="5894" width="64.28515625" style="110" customWidth="1"/>
    <col min="5895" max="5895" width="9.140625" style="110"/>
    <col min="5896" max="5896" width="15" style="110" bestFit="1" customWidth="1"/>
    <col min="5897" max="5897" width="14.5703125" style="110" bestFit="1" customWidth="1"/>
    <col min="5898" max="5898" width="15" style="110" bestFit="1" customWidth="1"/>
    <col min="5899" max="5899" width="6.28515625" style="110" customWidth="1"/>
    <col min="5900" max="5900" width="1.5703125" style="110" customWidth="1"/>
    <col min="5901" max="5901" width="27" style="110" customWidth="1"/>
    <col min="5902" max="5902" width="11.28515625" style="110" customWidth="1"/>
    <col min="5903" max="5903" width="2.7109375" style="110" customWidth="1"/>
    <col min="5904" max="5904" width="15.140625" style="110" customWidth="1"/>
    <col min="5905" max="5905" width="64.28515625" style="110" customWidth="1"/>
    <col min="5906" max="5906" width="9.140625" style="110"/>
    <col min="5907" max="5907" width="15" style="110" customWidth="1"/>
    <col min="5908" max="5908" width="14.5703125" style="110" customWidth="1"/>
    <col min="5909" max="5909" width="15" style="110" customWidth="1"/>
    <col min="5910" max="6144" width="9.140625" style="110"/>
    <col min="6145" max="6145" width="1.5703125" style="110" customWidth="1"/>
    <col min="6146" max="6146" width="27.28515625" style="110" customWidth="1"/>
    <col min="6147" max="6147" width="11.28515625" style="110" customWidth="1"/>
    <col min="6148" max="6148" width="2.7109375" style="110" customWidth="1"/>
    <col min="6149" max="6149" width="15.140625" style="110" bestFit="1" customWidth="1"/>
    <col min="6150" max="6150" width="64.28515625" style="110" customWidth="1"/>
    <col min="6151" max="6151" width="9.140625" style="110"/>
    <col min="6152" max="6152" width="15" style="110" bestFit="1" customWidth="1"/>
    <col min="6153" max="6153" width="14.5703125" style="110" bestFit="1" customWidth="1"/>
    <col min="6154" max="6154" width="15" style="110" bestFit="1" customWidth="1"/>
    <col min="6155" max="6155" width="6.28515625" style="110" customWidth="1"/>
    <col min="6156" max="6156" width="1.5703125" style="110" customWidth="1"/>
    <col min="6157" max="6157" width="27" style="110" customWidth="1"/>
    <col min="6158" max="6158" width="11.28515625" style="110" customWidth="1"/>
    <col min="6159" max="6159" width="2.7109375" style="110" customWidth="1"/>
    <col min="6160" max="6160" width="15.140625" style="110" customWidth="1"/>
    <col min="6161" max="6161" width="64.28515625" style="110" customWidth="1"/>
    <col min="6162" max="6162" width="9.140625" style="110"/>
    <col min="6163" max="6163" width="15" style="110" customWidth="1"/>
    <col min="6164" max="6164" width="14.5703125" style="110" customWidth="1"/>
    <col min="6165" max="6165" width="15" style="110" customWidth="1"/>
    <col min="6166" max="6400" width="9.140625" style="110"/>
    <col min="6401" max="6401" width="1.5703125" style="110" customWidth="1"/>
    <col min="6402" max="6402" width="27.28515625" style="110" customWidth="1"/>
    <col min="6403" max="6403" width="11.28515625" style="110" customWidth="1"/>
    <col min="6404" max="6404" width="2.7109375" style="110" customWidth="1"/>
    <col min="6405" max="6405" width="15.140625" style="110" bestFit="1" customWidth="1"/>
    <col min="6406" max="6406" width="64.28515625" style="110" customWidth="1"/>
    <col min="6407" max="6407" width="9.140625" style="110"/>
    <col min="6408" max="6408" width="15" style="110" bestFit="1" customWidth="1"/>
    <col min="6409" max="6409" width="14.5703125" style="110" bestFit="1" customWidth="1"/>
    <col min="6410" max="6410" width="15" style="110" bestFit="1" customWidth="1"/>
    <col min="6411" max="6411" width="6.28515625" style="110" customWidth="1"/>
    <col min="6412" max="6412" width="1.5703125" style="110" customWidth="1"/>
    <col min="6413" max="6413" width="27" style="110" customWidth="1"/>
    <col min="6414" max="6414" width="11.28515625" style="110" customWidth="1"/>
    <col min="6415" max="6415" width="2.7109375" style="110" customWidth="1"/>
    <col min="6416" max="6416" width="15.140625" style="110" customWidth="1"/>
    <col min="6417" max="6417" width="64.28515625" style="110" customWidth="1"/>
    <col min="6418" max="6418" width="9.140625" style="110"/>
    <col min="6419" max="6419" width="15" style="110" customWidth="1"/>
    <col min="6420" max="6420" width="14.5703125" style="110" customWidth="1"/>
    <col min="6421" max="6421" width="15" style="110" customWidth="1"/>
    <col min="6422" max="6656" width="9.140625" style="110"/>
    <col min="6657" max="6657" width="1.5703125" style="110" customWidth="1"/>
    <col min="6658" max="6658" width="27.28515625" style="110" customWidth="1"/>
    <col min="6659" max="6659" width="11.28515625" style="110" customWidth="1"/>
    <col min="6660" max="6660" width="2.7109375" style="110" customWidth="1"/>
    <col min="6661" max="6661" width="15.140625" style="110" bestFit="1" customWidth="1"/>
    <col min="6662" max="6662" width="64.28515625" style="110" customWidth="1"/>
    <col min="6663" max="6663" width="9.140625" style="110"/>
    <col min="6664" max="6664" width="15" style="110" bestFit="1" customWidth="1"/>
    <col min="6665" max="6665" width="14.5703125" style="110" bestFit="1" customWidth="1"/>
    <col min="6666" max="6666" width="15" style="110" bestFit="1" customWidth="1"/>
    <col min="6667" max="6667" width="6.28515625" style="110" customWidth="1"/>
    <col min="6668" max="6668" width="1.5703125" style="110" customWidth="1"/>
    <col min="6669" max="6669" width="27" style="110" customWidth="1"/>
    <col min="6670" max="6670" width="11.28515625" style="110" customWidth="1"/>
    <col min="6671" max="6671" width="2.7109375" style="110" customWidth="1"/>
    <col min="6672" max="6672" width="15.140625" style="110" customWidth="1"/>
    <col min="6673" max="6673" width="64.28515625" style="110" customWidth="1"/>
    <col min="6674" max="6674" width="9.140625" style="110"/>
    <col min="6675" max="6675" width="15" style="110" customWidth="1"/>
    <col min="6676" max="6676" width="14.5703125" style="110" customWidth="1"/>
    <col min="6677" max="6677" width="15" style="110" customWidth="1"/>
    <col min="6678" max="6912" width="9.140625" style="110"/>
    <col min="6913" max="6913" width="1.5703125" style="110" customWidth="1"/>
    <col min="6914" max="6914" width="27.28515625" style="110" customWidth="1"/>
    <col min="6915" max="6915" width="11.28515625" style="110" customWidth="1"/>
    <col min="6916" max="6916" width="2.7109375" style="110" customWidth="1"/>
    <col min="6917" max="6917" width="15.140625" style="110" bestFit="1" customWidth="1"/>
    <col min="6918" max="6918" width="64.28515625" style="110" customWidth="1"/>
    <col min="6919" max="6919" width="9.140625" style="110"/>
    <col min="6920" max="6920" width="15" style="110" bestFit="1" customWidth="1"/>
    <col min="6921" max="6921" width="14.5703125" style="110" bestFit="1" customWidth="1"/>
    <col min="6922" max="6922" width="15" style="110" bestFit="1" customWidth="1"/>
    <col min="6923" max="6923" width="6.28515625" style="110" customWidth="1"/>
    <col min="6924" max="6924" width="1.5703125" style="110" customWidth="1"/>
    <col min="6925" max="6925" width="27" style="110" customWidth="1"/>
    <col min="6926" max="6926" width="11.28515625" style="110" customWidth="1"/>
    <col min="6927" max="6927" width="2.7109375" style="110" customWidth="1"/>
    <col min="6928" max="6928" width="15.140625" style="110" customWidth="1"/>
    <col min="6929" max="6929" width="64.28515625" style="110" customWidth="1"/>
    <col min="6930" max="6930" width="9.140625" style="110"/>
    <col min="6931" max="6931" width="15" style="110" customWidth="1"/>
    <col min="6932" max="6932" width="14.5703125" style="110" customWidth="1"/>
    <col min="6933" max="6933" width="15" style="110" customWidth="1"/>
    <col min="6934" max="7168" width="9.140625" style="110"/>
    <col min="7169" max="7169" width="1.5703125" style="110" customWidth="1"/>
    <col min="7170" max="7170" width="27.28515625" style="110" customWidth="1"/>
    <col min="7171" max="7171" width="11.28515625" style="110" customWidth="1"/>
    <col min="7172" max="7172" width="2.7109375" style="110" customWidth="1"/>
    <col min="7173" max="7173" width="15.140625" style="110" bestFit="1" customWidth="1"/>
    <col min="7174" max="7174" width="64.28515625" style="110" customWidth="1"/>
    <col min="7175" max="7175" width="9.140625" style="110"/>
    <col min="7176" max="7176" width="15" style="110" bestFit="1" customWidth="1"/>
    <col min="7177" max="7177" width="14.5703125" style="110" bestFit="1" customWidth="1"/>
    <col min="7178" max="7178" width="15" style="110" bestFit="1" customWidth="1"/>
    <col min="7179" max="7179" width="6.28515625" style="110" customWidth="1"/>
    <col min="7180" max="7180" width="1.5703125" style="110" customWidth="1"/>
    <col min="7181" max="7181" width="27" style="110" customWidth="1"/>
    <col min="7182" max="7182" width="11.28515625" style="110" customWidth="1"/>
    <col min="7183" max="7183" width="2.7109375" style="110" customWidth="1"/>
    <col min="7184" max="7184" width="15.140625" style="110" customWidth="1"/>
    <col min="7185" max="7185" width="64.28515625" style="110" customWidth="1"/>
    <col min="7186" max="7186" width="9.140625" style="110"/>
    <col min="7187" max="7187" width="15" style="110" customWidth="1"/>
    <col min="7188" max="7188" width="14.5703125" style="110" customWidth="1"/>
    <col min="7189" max="7189" width="15" style="110" customWidth="1"/>
    <col min="7190" max="7424" width="9.140625" style="110"/>
    <col min="7425" max="7425" width="1.5703125" style="110" customWidth="1"/>
    <col min="7426" max="7426" width="27.28515625" style="110" customWidth="1"/>
    <col min="7427" max="7427" width="11.28515625" style="110" customWidth="1"/>
    <col min="7428" max="7428" width="2.7109375" style="110" customWidth="1"/>
    <col min="7429" max="7429" width="15.140625" style="110" bestFit="1" customWidth="1"/>
    <col min="7430" max="7430" width="64.28515625" style="110" customWidth="1"/>
    <col min="7431" max="7431" width="9.140625" style="110"/>
    <col min="7432" max="7432" width="15" style="110" bestFit="1" customWidth="1"/>
    <col min="7433" max="7433" width="14.5703125" style="110" bestFit="1" customWidth="1"/>
    <col min="7434" max="7434" width="15" style="110" bestFit="1" customWidth="1"/>
    <col min="7435" max="7435" width="6.28515625" style="110" customWidth="1"/>
    <col min="7436" max="7436" width="1.5703125" style="110" customWidth="1"/>
    <col min="7437" max="7437" width="27" style="110" customWidth="1"/>
    <col min="7438" max="7438" width="11.28515625" style="110" customWidth="1"/>
    <col min="7439" max="7439" width="2.7109375" style="110" customWidth="1"/>
    <col min="7440" max="7440" width="15.140625" style="110" customWidth="1"/>
    <col min="7441" max="7441" width="64.28515625" style="110" customWidth="1"/>
    <col min="7442" max="7442" width="9.140625" style="110"/>
    <col min="7443" max="7443" width="15" style="110" customWidth="1"/>
    <col min="7444" max="7444" width="14.5703125" style="110" customWidth="1"/>
    <col min="7445" max="7445" width="15" style="110" customWidth="1"/>
    <col min="7446" max="7680" width="9.140625" style="110"/>
    <col min="7681" max="7681" width="1.5703125" style="110" customWidth="1"/>
    <col min="7682" max="7682" width="27.28515625" style="110" customWidth="1"/>
    <col min="7683" max="7683" width="11.28515625" style="110" customWidth="1"/>
    <col min="7684" max="7684" width="2.7109375" style="110" customWidth="1"/>
    <col min="7685" max="7685" width="15.140625" style="110" bestFit="1" customWidth="1"/>
    <col min="7686" max="7686" width="64.28515625" style="110" customWidth="1"/>
    <col min="7687" max="7687" width="9.140625" style="110"/>
    <col min="7688" max="7688" width="15" style="110" bestFit="1" customWidth="1"/>
    <col min="7689" max="7689" width="14.5703125" style="110" bestFit="1" customWidth="1"/>
    <col min="7690" max="7690" width="15" style="110" bestFit="1" customWidth="1"/>
    <col min="7691" max="7691" width="6.28515625" style="110" customWidth="1"/>
    <col min="7692" max="7692" width="1.5703125" style="110" customWidth="1"/>
    <col min="7693" max="7693" width="27" style="110" customWidth="1"/>
    <col min="7694" max="7694" width="11.28515625" style="110" customWidth="1"/>
    <col min="7695" max="7695" width="2.7109375" style="110" customWidth="1"/>
    <col min="7696" max="7696" width="15.140625" style="110" customWidth="1"/>
    <col min="7697" max="7697" width="64.28515625" style="110" customWidth="1"/>
    <col min="7698" max="7698" width="9.140625" style="110"/>
    <col min="7699" max="7699" width="15" style="110" customWidth="1"/>
    <col min="7700" max="7700" width="14.5703125" style="110" customWidth="1"/>
    <col min="7701" max="7701" width="15" style="110" customWidth="1"/>
    <col min="7702" max="7936" width="9.140625" style="110"/>
    <col min="7937" max="7937" width="1.5703125" style="110" customWidth="1"/>
    <col min="7938" max="7938" width="27.28515625" style="110" customWidth="1"/>
    <col min="7939" max="7939" width="11.28515625" style="110" customWidth="1"/>
    <col min="7940" max="7940" width="2.7109375" style="110" customWidth="1"/>
    <col min="7941" max="7941" width="15.140625" style="110" bestFit="1" customWidth="1"/>
    <col min="7942" max="7942" width="64.28515625" style="110" customWidth="1"/>
    <col min="7943" max="7943" width="9.140625" style="110"/>
    <col min="7944" max="7944" width="15" style="110" bestFit="1" customWidth="1"/>
    <col min="7945" max="7945" width="14.5703125" style="110" bestFit="1" customWidth="1"/>
    <col min="7946" max="7946" width="15" style="110" bestFit="1" customWidth="1"/>
    <col min="7947" max="7947" width="6.28515625" style="110" customWidth="1"/>
    <col min="7948" max="7948" width="1.5703125" style="110" customWidth="1"/>
    <col min="7949" max="7949" width="27" style="110" customWidth="1"/>
    <col min="7950" max="7950" width="11.28515625" style="110" customWidth="1"/>
    <col min="7951" max="7951" width="2.7109375" style="110" customWidth="1"/>
    <col min="7952" max="7952" width="15.140625" style="110" customWidth="1"/>
    <col min="7953" max="7953" width="64.28515625" style="110" customWidth="1"/>
    <col min="7954" max="7954" width="9.140625" style="110"/>
    <col min="7955" max="7955" width="15" style="110" customWidth="1"/>
    <col min="7956" max="7956" width="14.5703125" style="110" customWidth="1"/>
    <col min="7957" max="7957" width="15" style="110" customWidth="1"/>
    <col min="7958" max="8192" width="9.140625" style="110"/>
    <col min="8193" max="8193" width="1.5703125" style="110" customWidth="1"/>
    <col min="8194" max="8194" width="27.28515625" style="110" customWidth="1"/>
    <col min="8195" max="8195" width="11.28515625" style="110" customWidth="1"/>
    <col min="8196" max="8196" width="2.7109375" style="110" customWidth="1"/>
    <col min="8197" max="8197" width="15.140625" style="110" bestFit="1" customWidth="1"/>
    <col min="8198" max="8198" width="64.28515625" style="110" customWidth="1"/>
    <col min="8199" max="8199" width="9.140625" style="110"/>
    <col min="8200" max="8200" width="15" style="110" bestFit="1" customWidth="1"/>
    <col min="8201" max="8201" width="14.5703125" style="110" bestFit="1" customWidth="1"/>
    <col min="8202" max="8202" width="15" style="110" bestFit="1" customWidth="1"/>
    <col min="8203" max="8203" width="6.28515625" style="110" customWidth="1"/>
    <col min="8204" max="8204" width="1.5703125" style="110" customWidth="1"/>
    <col min="8205" max="8205" width="27" style="110" customWidth="1"/>
    <col min="8206" max="8206" width="11.28515625" style="110" customWidth="1"/>
    <col min="8207" max="8207" width="2.7109375" style="110" customWidth="1"/>
    <col min="8208" max="8208" width="15.140625" style="110" customWidth="1"/>
    <col min="8209" max="8209" width="64.28515625" style="110" customWidth="1"/>
    <col min="8210" max="8210" width="9.140625" style="110"/>
    <col min="8211" max="8211" width="15" style="110" customWidth="1"/>
    <col min="8212" max="8212" width="14.5703125" style="110" customWidth="1"/>
    <col min="8213" max="8213" width="15" style="110" customWidth="1"/>
    <col min="8214" max="8448" width="9.140625" style="110"/>
    <col min="8449" max="8449" width="1.5703125" style="110" customWidth="1"/>
    <col min="8450" max="8450" width="27.28515625" style="110" customWidth="1"/>
    <col min="8451" max="8451" width="11.28515625" style="110" customWidth="1"/>
    <col min="8452" max="8452" width="2.7109375" style="110" customWidth="1"/>
    <col min="8453" max="8453" width="15.140625" style="110" bestFit="1" customWidth="1"/>
    <col min="8454" max="8454" width="64.28515625" style="110" customWidth="1"/>
    <col min="8455" max="8455" width="9.140625" style="110"/>
    <col min="8456" max="8456" width="15" style="110" bestFit="1" customWidth="1"/>
    <col min="8457" max="8457" width="14.5703125" style="110" bestFit="1" customWidth="1"/>
    <col min="8458" max="8458" width="15" style="110" bestFit="1" customWidth="1"/>
    <col min="8459" max="8459" width="6.28515625" style="110" customWidth="1"/>
    <col min="8460" max="8460" width="1.5703125" style="110" customWidth="1"/>
    <col min="8461" max="8461" width="27" style="110" customWidth="1"/>
    <col min="8462" max="8462" width="11.28515625" style="110" customWidth="1"/>
    <col min="8463" max="8463" width="2.7109375" style="110" customWidth="1"/>
    <col min="8464" max="8464" width="15.140625" style="110" customWidth="1"/>
    <col min="8465" max="8465" width="64.28515625" style="110" customWidth="1"/>
    <col min="8466" max="8466" width="9.140625" style="110"/>
    <col min="8467" max="8467" width="15" style="110" customWidth="1"/>
    <col min="8468" max="8468" width="14.5703125" style="110" customWidth="1"/>
    <col min="8469" max="8469" width="15" style="110" customWidth="1"/>
    <col min="8470" max="8704" width="9.140625" style="110"/>
    <col min="8705" max="8705" width="1.5703125" style="110" customWidth="1"/>
    <col min="8706" max="8706" width="27.28515625" style="110" customWidth="1"/>
    <col min="8707" max="8707" width="11.28515625" style="110" customWidth="1"/>
    <col min="8708" max="8708" width="2.7109375" style="110" customWidth="1"/>
    <col min="8709" max="8709" width="15.140625" style="110" bestFit="1" customWidth="1"/>
    <col min="8710" max="8710" width="64.28515625" style="110" customWidth="1"/>
    <col min="8711" max="8711" width="9.140625" style="110"/>
    <col min="8712" max="8712" width="15" style="110" bestFit="1" customWidth="1"/>
    <col min="8713" max="8713" width="14.5703125" style="110" bestFit="1" customWidth="1"/>
    <col min="8714" max="8714" width="15" style="110" bestFit="1" customWidth="1"/>
    <col min="8715" max="8715" width="6.28515625" style="110" customWidth="1"/>
    <col min="8716" max="8716" width="1.5703125" style="110" customWidth="1"/>
    <col min="8717" max="8717" width="27" style="110" customWidth="1"/>
    <col min="8718" max="8718" width="11.28515625" style="110" customWidth="1"/>
    <col min="8719" max="8719" width="2.7109375" style="110" customWidth="1"/>
    <col min="8720" max="8720" width="15.140625" style="110" customWidth="1"/>
    <col min="8721" max="8721" width="64.28515625" style="110" customWidth="1"/>
    <col min="8722" max="8722" width="9.140625" style="110"/>
    <col min="8723" max="8723" width="15" style="110" customWidth="1"/>
    <col min="8724" max="8724" width="14.5703125" style="110" customWidth="1"/>
    <col min="8725" max="8725" width="15" style="110" customWidth="1"/>
    <col min="8726" max="8960" width="9.140625" style="110"/>
    <col min="8961" max="8961" width="1.5703125" style="110" customWidth="1"/>
    <col min="8962" max="8962" width="27.28515625" style="110" customWidth="1"/>
    <col min="8963" max="8963" width="11.28515625" style="110" customWidth="1"/>
    <col min="8964" max="8964" width="2.7109375" style="110" customWidth="1"/>
    <col min="8965" max="8965" width="15.140625" style="110" bestFit="1" customWidth="1"/>
    <col min="8966" max="8966" width="64.28515625" style="110" customWidth="1"/>
    <col min="8967" max="8967" width="9.140625" style="110"/>
    <col min="8968" max="8968" width="15" style="110" bestFit="1" customWidth="1"/>
    <col min="8969" max="8969" width="14.5703125" style="110" bestFit="1" customWidth="1"/>
    <col min="8970" max="8970" width="15" style="110" bestFit="1" customWidth="1"/>
    <col min="8971" max="8971" width="6.28515625" style="110" customWidth="1"/>
    <col min="8972" max="8972" width="1.5703125" style="110" customWidth="1"/>
    <col min="8973" max="8973" width="27" style="110" customWidth="1"/>
    <col min="8974" max="8974" width="11.28515625" style="110" customWidth="1"/>
    <col min="8975" max="8975" width="2.7109375" style="110" customWidth="1"/>
    <col min="8976" max="8976" width="15.140625" style="110" customWidth="1"/>
    <col min="8977" max="8977" width="64.28515625" style="110" customWidth="1"/>
    <col min="8978" max="8978" width="9.140625" style="110"/>
    <col min="8979" max="8979" width="15" style="110" customWidth="1"/>
    <col min="8980" max="8980" width="14.5703125" style="110" customWidth="1"/>
    <col min="8981" max="8981" width="15" style="110" customWidth="1"/>
    <col min="8982" max="9216" width="9.140625" style="110"/>
    <col min="9217" max="9217" width="1.5703125" style="110" customWidth="1"/>
    <col min="9218" max="9218" width="27.28515625" style="110" customWidth="1"/>
    <col min="9219" max="9219" width="11.28515625" style="110" customWidth="1"/>
    <col min="9220" max="9220" width="2.7109375" style="110" customWidth="1"/>
    <col min="9221" max="9221" width="15.140625" style="110" bestFit="1" customWidth="1"/>
    <col min="9222" max="9222" width="64.28515625" style="110" customWidth="1"/>
    <col min="9223" max="9223" width="9.140625" style="110"/>
    <col min="9224" max="9224" width="15" style="110" bestFit="1" customWidth="1"/>
    <col min="9225" max="9225" width="14.5703125" style="110" bestFit="1" customWidth="1"/>
    <col min="9226" max="9226" width="15" style="110" bestFit="1" customWidth="1"/>
    <col min="9227" max="9227" width="6.28515625" style="110" customWidth="1"/>
    <col min="9228" max="9228" width="1.5703125" style="110" customWidth="1"/>
    <col min="9229" max="9229" width="27" style="110" customWidth="1"/>
    <col min="9230" max="9230" width="11.28515625" style="110" customWidth="1"/>
    <col min="9231" max="9231" width="2.7109375" style="110" customWidth="1"/>
    <col min="9232" max="9232" width="15.140625" style="110" customWidth="1"/>
    <col min="9233" max="9233" width="64.28515625" style="110" customWidth="1"/>
    <col min="9234" max="9234" width="9.140625" style="110"/>
    <col min="9235" max="9235" width="15" style="110" customWidth="1"/>
    <col min="9236" max="9236" width="14.5703125" style="110" customWidth="1"/>
    <col min="9237" max="9237" width="15" style="110" customWidth="1"/>
    <col min="9238" max="9472" width="9.140625" style="110"/>
    <col min="9473" max="9473" width="1.5703125" style="110" customWidth="1"/>
    <col min="9474" max="9474" width="27.28515625" style="110" customWidth="1"/>
    <col min="9475" max="9475" width="11.28515625" style="110" customWidth="1"/>
    <col min="9476" max="9476" width="2.7109375" style="110" customWidth="1"/>
    <col min="9477" max="9477" width="15.140625" style="110" bestFit="1" customWidth="1"/>
    <col min="9478" max="9478" width="64.28515625" style="110" customWidth="1"/>
    <col min="9479" max="9479" width="9.140625" style="110"/>
    <col min="9480" max="9480" width="15" style="110" bestFit="1" customWidth="1"/>
    <col min="9481" max="9481" width="14.5703125" style="110" bestFit="1" customWidth="1"/>
    <col min="9482" max="9482" width="15" style="110" bestFit="1" customWidth="1"/>
    <col min="9483" max="9483" width="6.28515625" style="110" customWidth="1"/>
    <col min="9484" max="9484" width="1.5703125" style="110" customWidth="1"/>
    <col min="9485" max="9485" width="27" style="110" customWidth="1"/>
    <col min="9486" max="9486" width="11.28515625" style="110" customWidth="1"/>
    <col min="9487" max="9487" width="2.7109375" style="110" customWidth="1"/>
    <col min="9488" max="9488" width="15.140625" style="110" customWidth="1"/>
    <col min="9489" max="9489" width="64.28515625" style="110" customWidth="1"/>
    <col min="9490" max="9490" width="9.140625" style="110"/>
    <col min="9491" max="9491" width="15" style="110" customWidth="1"/>
    <col min="9492" max="9492" width="14.5703125" style="110" customWidth="1"/>
    <col min="9493" max="9493" width="15" style="110" customWidth="1"/>
    <col min="9494" max="9728" width="9.140625" style="110"/>
    <col min="9729" max="9729" width="1.5703125" style="110" customWidth="1"/>
    <col min="9730" max="9730" width="27.28515625" style="110" customWidth="1"/>
    <col min="9731" max="9731" width="11.28515625" style="110" customWidth="1"/>
    <col min="9732" max="9732" width="2.7109375" style="110" customWidth="1"/>
    <col min="9733" max="9733" width="15.140625" style="110" bestFit="1" customWidth="1"/>
    <col min="9734" max="9734" width="64.28515625" style="110" customWidth="1"/>
    <col min="9735" max="9735" width="9.140625" style="110"/>
    <col min="9736" max="9736" width="15" style="110" bestFit="1" customWidth="1"/>
    <col min="9737" max="9737" width="14.5703125" style="110" bestFit="1" customWidth="1"/>
    <col min="9738" max="9738" width="15" style="110" bestFit="1" customWidth="1"/>
    <col min="9739" max="9739" width="6.28515625" style="110" customWidth="1"/>
    <col min="9740" max="9740" width="1.5703125" style="110" customWidth="1"/>
    <col min="9741" max="9741" width="27" style="110" customWidth="1"/>
    <col min="9742" max="9742" width="11.28515625" style="110" customWidth="1"/>
    <col min="9743" max="9743" width="2.7109375" style="110" customWidth="1"/>
    <col min="9744" max="9744" width="15.140625" style="110" customWidth="1"/>
    <col min="9745" max="9745" width="64.28515625" style="110" customWidth="1"/>
    <col min="9746" max="9746" width="9.140625" style="110"/>
    <col min="9747" max="9747" width="15" style="110" customWidth="1"/>
    <col min="9748" max="9748" width="14.5703125" style="110" customWidth="1"/>
    <col min="9749" max="9749" width="15" style="110" customWidth="1"/>
    <col min="9750" max="9984" width="9.140625" style="110"/>
    <col min="9985" max="9985" width="1.5703125" style="110" customWidth="1"/>
    <col min="9986" max="9986" width="27.28515625" style="110" customWidth="1"/>
    <col min="9987" max="9987" width="11.28515625" style="110" customWidth="1"/>
    <col min="9988" max="9988" width="2.7109375" style="110" customWidth="1"/>
    <col min="9989" max="9989" width="15.140625" style="110" bestFit="1" customWidth="1"/>
    <col min="9990" max="9990" width="64.28515625" style="110" customWidth="1"/>
    <col min="9991" max="9991" width="9.140625" style="110"/>
    <col min="9992" max="9992" width="15" style="110" bestFit="1" customWidth="1"/>
    <col min="9993" max="9993" width="14.5703125" style="110" bestFit="1" customWidth="1"/>
    <col min="9994" max="9994" width="15" style="110" bestFit="1" customWidth="1"/>
    <col min="9995" max="9995" width="6.28515625" style="110" customWidth="1"/>
    <col min="9996" max="9996" width="1.5703125" style="110" customWidth="1"/>
    <col min="9997" max="9997" width="27" style="110" customWidth="1"/>
    <col min="9998" max="9998" width="11.28515625" style="110" customWidth="1"/>
    <col min="9999" max="9999" width="2.7109375" style="110" customWidth="1"/>
    <col min="10000" max="10000" width="15.140625" style="110" customWidth="1"/>
    <col min="10001" max="10001" width="64.28515625" style="110" customWidth="1"/>
    <col min="10002" max="10002" width="9.140625" style="110"/>
    <col min="10003" max="10003" width="15" style="110" customWidth="1"/>
    <col min="10004" max="10004" width="14.5703125" style="110" customWidth="1"/>
    <col min="10005" max="10005" width="15" style="110" customWidth="1"/>
    <col min="10006" max="10240" width="9.140625" style="110"/>
    <col min="10241" max="10241" width="1.5703125" style="110" customWidth="1"/>
    <col min="10242" max="10242" width="27.28515625" style="110" customWidth="1"/>
    <col min="10243" max="10243" width="11.28515625" style="110" customWidth="1"/>
    <col min="10244" max="10244" width="2.7109375" style="110" customWidth="1"/>
    <col min="10245" max="10245" width="15.140625" style="110" bestFit="1" customWidth="1"/>
    <col min="10246" max="10246" width="64.28515625" style="110" customWidth="1"/>
    <col min="10247" max="10247" width="9.140625" style="110"/>
    <col min="10248" max="10248" width="15" style="110" bestFit="1" customWidth="1"/>
    <col min="10249" max="10249" width="14.5703125" style="110" bestFit="1" customWidth="1"/>
    <col min="10250" max="10250" width="15" style="110" bestFit="1" customWidth="1"/>
    <col min="10251" max="10251" width="6.28515625" style="110" customWidth="1"/>
    <col min="10252" max="10252" width="1.5703125" style="110" customWidth="1"/>
    <col min="10253" max="10253" width="27" style="110" customWidth="1"/>
    <col min="10254" max="10254" width="11.28515625" style="110" customWidth="1"/>
    <col min="10255" max="10255" width="2.7109375" style="110" customWidth="1"/>
    <col min="10256" max="10256" width="15.140625" style="110" customWidth="1"/>
    <col min="10257" max="10257" width="64.28515625" style="110" customWidth="1"/>
    <col min="10258" max="10258" width="9.140625" style="110"/>
    <col min="10259" max="10259" width="15" style="110" customWidth="1"/>
    <col min="10260" max="10260" width="14.5703125" style="110" customWidth="1"/>
    <col min="10261" max="10261" width="15" style="110" customWidth="1"/>
    <col min="10262" max="10496" width="9.140625" style="110"/>
    <col min="10497" max="10497" width="1.5703125" style="110" customWidth="1"/>
    <col min="10498" max="10498" width="27.28515625" style="110" customWidth="1"/>
    <col min="10499" max="10499" width="11.28515625" style="110" customWidth="1"/>
    <col min="10500" max="10500" width="2.7109375" style="110" customWidth="1"/>
    <col min="10501" max="10501" width="15.140625" style="110" bestFit="1" customWidth="1"/>
    <col min="10502" max="10502" width="64.28515625" style="110" customWidth="1"/>
    <col min="10503" max="10503" width="9.140625" style="110"/>
    <col min="10504" max="10504" width="15" style="110" bestFit="1" customWidth="1"/>
    <col min="10505" max="10505" width="14.5703125" style="110" bestFit="1" customWidth="1"/>
    <col min="10506" max="10506" width="15" style="110" bestFit="1" customWidth="1"/>
    <col min="10507" max="10507" width="6.28515625" style="110" customWidth="1"/>
    <col min="10508" max="10508" width="1.5703125" style="110" customWidth="1"/>
    <col min="10509" max="10509" width="27" style="110" customWidth="1"/>
    <col min="10510" max="10510" width="11.28515625" style="110" customWidth="1"/>
    <col min="10511" max="10511" width="2.7109375" style="110" customWidth="1"/>
    <col min="10512" max="10512" width="15.140625" style="110" customWidth="1"/>
    <col min="10513" max="10513" width="64.28515625" style="110" customWidth="1"/>
    <col min="10514" max="10514" width="9.140625" style="110"/>
    <col min="10515" max="10515" width="15" style="110" customWidth="1"/>
    <col min="10516" max="10516" width="14.5703125" style="110" customWidth="1"/>
    <col min="10517" max="10517" width="15" style="110" customWidth="1"/>
    <col min="10518" max="10752" width="9.140625" style="110"/>
    <col min="10753" max="10753" width="1.5703125" style="110" customWidth="1"/>
    <col min="10754" max="10754" width="27.28515625" style="110" customWidth="1"/>
    <col min="10755" max="10755" width="11.28515625" style="110" customWidth="1"/>
    <col min="10756" max="10756" width="2.7109375" style="110" customWidth="1"/>
    <col min="10757" max="10757" width="15.140625" style="110" bestFit="1" customWidth="1"/>
    <col min="10758" max="10758" width="64.28515625" style="110" customWidth="1"/>
    <col min="10759" max="10759" width="9.140625" style="110"/>
    <col min="10760" max="10760" width="15" style="110" bestFit="1" customWidth="1"/>
    <col min="10761" max="10761" width="14.5703125" style="110" bestFit="1" customWidth="1"/>
    <col min="10762" max="10762" width="15" style="110" bestFit="1" customWidth="1"/>
    <col min="10763" max="10763" width="6.28515625" style="110" customWidth="1"/>
    <col min="10764" max="10764" width="1.5703125" style="110" customWidth="1"/>
    <col min="10765" max="10765" width="27" style="110" customWidth="1"/>
    <col min="10766" max="10766" width="11.28515625" style="110" customWidth="1"/>
    <col min="10767" max="10767" width="2.7109375" style="110" customWidth="1"/>
    <col min="10768" max="10768" width="15.140625" style="110" customWidth="1"/>
    <col min="10769" max="10769" width="64.28515625" style="110" customWidth="1"/>
    <col min="10770" max="10770" width="9.140625" style="110"/>
    <col min="10771" max="10771" width="15" style="110" customWidth="1"/>
    <col min="10772" max="10772" width="14.5703125" style="110" customWidth="1"/>
    <col min="10773" max="10773" width="15" style="110" customWidth="1"/>
    <col min="10774" max="11008" width="9.140625" style="110"/>
    <col min="11009" max="11009" width="1.5703125" style="110" customWidth="1"/>
    <col min="11010" max="11010" width="27.28515625" style="110" customWidth="1"/>
    <col min="11011" max="11011" width="11.28515625" style="110" customWidth="1"/>
    <col min="11012" max="11012" width="2.7109375" style="110" customWidth="1"/>
    <col min="11013" max="11013" width="15.140625" style="110" bestFit="1" customWidth="1"/>
    <col min="11014" max="11014" width="64.28515625" style="110" customWidth="1"/>
    <col min="11015" max="11015" width="9.140625" style="110"/>
    <col min="11016" max="11016" width="15" style="110" bestFit="1" customWidth="1"/>
    <col min="11017" max="11017" width="14.5703125" style="110" bestFit="1" customWidth="1"/>
    <col min="11018" max="11018" width="15" style="110" bestFit="1" customWidth="1"/>
    <col min="11019" max="11019" width="6.28515625" style="110" customWidth="1"/>
    <col min="11020" max="11020" width="1.5703125" style="110" customWidth="1"/>
    <col min="11021" max="11021" width="27" style="110" customWidth="1"/>
    <col min="11022" max="11022" width="11.28515625" style="110" customWidth="1"/>
    <col min="11023" max="11023" width="2.7109375" style="110" customWidth="1"/>
    <col min="11024" max="11024" width="15.140625" style="110" customWidth="1"/>
    <col min="11025" max="11025" width="64.28515625" style="110" customWidth="1"/>
    <col min="11026" max="11026" width="9.140625" style="110"/>
    <col min="11027" max="11027" width="15" style="110" customWidth="1"/>
    <col min="11028" max="11028" width="14.5703125" style="110" customWidth="1"/>
    <col min="11029" max="11029" width="15" style="110" customWidth="1"/>
    <col min="11030" max="11264" width="9.140625" style="110"/>
    <col min="11265" max="11265" width="1.5703125" style="110" customWidth="1"/>
    <col min="11266" max="11266" width="27.28515625" style="110" customWidth="1"/>
    <col min="11267" max="11267" width="11.28515625" style="110" customWidth="1"/>
    <col min="11268" max="11268" width="2.7109375" style="110" customWidth="1"/>
    <col min="11269" max="11269" width="15.140625" style="110" bestFit="1" customWidth="1"/>
    <col min="11270" max="11270" width="64.28515625" style="110" customWidth="1"/>
    <col min="11271" max="11271" width="9.140625" style="110"/>
    <col min="11272" max="11272" width="15" style="110" bestFit="1" customWidth="1"/>
    <col min="11273" max="11273" width="14.5703125" style="110" bestFit="1" customWidth="1"/>
    <col min="11274" max="11274" width="15" style="110" bestFit="1" customWidth="1"/>
    <col min="11275" max="11275" width="6.28515625" style="110" customWidth="1"/>
    <col min="11276" max="11276" width="1.5703125" style="110" customWidth="1"/>
    <col min="11277" max="11277" width="27" style="110" customWidth="1"/>
    <col min="11278" max="11278" width="11.28515625" style="110" customWidth="1"/>
    <col min="11279" max="11279" width="2.7109375" style="110" customWidth="1"/>
    <col min="11280" max="11280" width="15.140625" style="110" customWidth="1"/>
    <col min="11281" max="11281" width="64.28515625" style="110" customWidth="1"/>
    <col min="11282" max="11282" width="9.140625" style="110"/>
    <col min="11283" max="11283" width="15" style="110" customWidth="1"/>
    <col min="11284" max="11284" width="14.5703125" style="110" customWidth="1"/>
    <col min="11285" max="11285" width="15" style="110" customWidth="1"/>
    <col min="11286" max="11520" width="9.140625" style="110"/>
    <col min="11521" max="11521" width="1.5703125" style="110" customWidth="1"/>
    <col min="11522" max="11522" width="27.28515625" style="110" customWidth="1"/>
    <col min="11523" max="11523" width="11.28515625" style="110" customWidth="1"/>
    <col min="11524" max="11524" width="2.7109375" style="110" customWidth="1"/>
    <col min="11525" max="11525" width="15.140625" style="110" bestFit="1" customWidth="1"/>
    <col min="11526" max="11526" width="64.28515625" style="110" customWidth="1"/>
    <col min="11527" max="11527" width="9.140625" style="110"/>
    <col min="11528" max="11528" width="15" style="110" bestFit="1" customWidth="1"/>
    <col min="11529" max="11529" width="14.5703125" style="110" bestFit="1" customWidth="1"/>
    <col min="11530" max="11530" width="15" style="110" bestFit="1" customWidth="1"/>
    <col min="11531" max="11531" width="6.28515625" style="110" customWidth="1"/>
    <col min="11532" max="11532" width="1.5703125" style="110" customWidth="1"/>
    <col min="11533" max="11533" width="27" style="110" customWidth="1"/>
    <col min="11534" max="11534" width="11.28515625" style="110" customWidth="1"/>
    <col min="11535" max="11535" width="2.7109375" style="110" customWidth="1"/>
    <col min="11536" max="11536" width="15.140625" style="110" customWidth="1"/>
    <col min="11537" max="11537" width="64.28515625" style="110" customWidth="1"/>
    <col min="11538" max="11538" width="9.140625" style="110"/>
    <col min="11539" max="11539" width="15" style="110" customWidth="1"/>
    <col min="11540" max="11540" width="14.5703125" style="110" customWidth="1"/>
    <col min="11541" max="11541" width="15" style="110" customWidth="1"/>
    <col min="11542" max="11776" width="9.140625" style="110"/>
    <col min="11777" max="11777" width="1.5703125" style="110" customWidth="1"/>
    <col min="11778" max="11778" width="27.28515625" style="110" customWidth="1"/>
    <col min="11779" max="11779" width="11.28515625" style="110" customWidth="1"/>
    <col min="11780" max="11780" width="2.7109375" style="110" customWidth="1"/>
    <col min="11781" max="11781" width="15.140625" style="110" bestFit="1" customWidth="1"/>
    <col min="11782" max="11782" width="64.28515625" style="110" customWidth="1"/>
    <col min="11783" max="11783" width="9.140625" style="110"/>
    <col min="11784" max="11784" width="15" style="110" bestFit="1" customWidth="1"/>
    <col min="11785" max="11785" width="14.5703125" style="110" bestFit="1" customWidth="1"/>
    <col min="11786" max="11786" width="15" style="110" bestFit="1" customWidth="1"/>
    <col min="11787" max="11787" width="6.28515625" style="110" customWidth="1"/>
    <col min="11788" max="11788" width="1.5703125" style="110" customWidth="1"/>
    <col min="11789" max="11789" width="27" style="110" customWidth="1"/>
    <col min="11790" max="11790" width="11.28515625" style="110" customWidth="1"/>
    <col min="11791" max="11791" width="2.7109375" style="110" customWidth="1"/>
    <col min="11792" max="11792" width="15.140625" style="110" customWidth="1"/>
    <col min="11793" max="11793" width="64.28515625" style="110" customWidth="1"/>
    <col min="11794" max="11794" width="9.140625" style="110"/>
    <col min="11795" max="11795" width="15" style="110" customWidth="1"/>
    <col min="11796" max="11796" width="14.5703125" style="110" customWidth="1"/>
    <col min="11797" max="11797" width="15" style="110" customWidth="1"/>
    <col min="11798" max="12032" width="9.140625" style="110"/>
    <col min="12033" max="12033" width="1.5703125" style="110" customWidth="1"/>
    <col min="12034" max="12034" width="27.28515625" style="110" customWidth="1"/>
    <col min="12035" max="12035" width="11.28515625" style="110" customWidth="1"/>
    <col min="12036" max="12036" width="2.7109375" style="110" customWidth="1"/>
    <col min="12037" max="12037" width="15.140625" style="110" bestFit="1" customWidth="1"/>
    <col min="12038" max="12038" width="64.28515625" style="110" customWidth="1"/>
    <col min="12039" max="12039" width="9.140625" style="110"/>
    <col min="12040" max="12040" width="15" style="110" bestFit="1" customWidth="1"/>
    <col min="12041" max="12041" width="14.5703125" style="110" bestFit="1" customWidth="1"/>
    <col min="12042" max="12042" width="15" style="110" bestFit="1" customWidth="1"/>
    <col min="12043" max="12043" width="6.28515625" style="110" customWidth="1"/>
    <col min="12044" max="12044" width="1.5703125" style="110" customWidth="1"/>
    <col min="12045" max="12045" width="27" style="110" customWidth="1"/>
    <col min="12046" max="12046" width="11.28515625" style="110" customWidth="1"/>
    <col min="12047" max="12047" width="2.7109375" style="110" customWidth="1"/>
    <col min="12048" max="12048" width="15.140625" style="110" customWidth="1"/>
    <col min="12049" max="12049" width="64.28515625" style="110" customWidth="1"/>
    <col min="12050" max="12050" width="9.140625" style="110"/>
    <col min="12051" max="12051" width="15" style="110" customWidth="1"/>
    <col min="12052" max="12052" width="14.5703125" style="110" customWidth="1"/>
    <col min="12053" max="12053" width="15" style="110" customWidth="1"/>
    <col min="12054" max="12288" width="9.140625" style="110"/>
    <col min="12289" max="12289" width="1.5703125" style="110" customWidth="1"/>
    <col min="12290" max="12290" width="27.28515625" style="110" customWidth="1"/>
    <col min="12291" max="12291" width="11.28515625" style="110" customWidth="1"/>
    <col min="12292" max="12292" width="2.7109375" style="110" customWidth="1"/>
    <col min="12293" max="12293" width="15.140625" style="110" bestFit="1" customWidth="1"/>
    <col min="12294" max="12294" width="64.28515625" style="110" customWidth="1"/>
    <col min="12295" max="12295" width="9.140625" style="110"/>
    <col min="12296" max="12296" width="15" style="110" bestFit="1" customWidth="1"/>
    <col min="12297" max="12297" width="14.5703125" style="110" bestFit="1" customWidth="1"/>
    <col min="12298" max="12298" width="15" style="110" bestFit="1" customWidth="1"/>
    <col min="12299" max="12299" width="6.28515625" style="110" customWidth="1"/>
    <col min="12300" max="12300" width="1.5703125" style="110" customWidth="1"/>
    <col min="12301" max="12301" width="27" style="110" customWidth="1"/>
    <col min="12302" max="12302" width="11.28515625" style="110" customWidth="1"/>
    <col min="12303" max="12303" width="2.7109375" style="110" customWidth="1"/>
    <col min="12304" max="12304" width="15.140625" style="110" customWidth="1"/>
    <col min="12305" max="12305" width="64.28515625" style="110" customWidth="1"/>
    <col min="12306" max="12306" width="9.140625" style="110"/>
    <col min="12307" max="12307" width="15" style="110" customWidth="1"/>
    <col min="12308" max="12308" width="14.5703125" style="110" customWidth="1"/>
    <col min="12309" max="12309" width="15" style="110" customWidth="1"/>
    <col min="12310" max="12544" width="9.140625" style="110"/>
    <col min="12545" max="12545" width="1.5703125" style="110" customWidth="1"/>
    <col min="12546" max="12546" width="27.28515625" style="110" customWidth="1"/>
    <col min="12547" max="12547" width="11.28515625" style="110" customWidth="1"/>
    <col min="12548" max="12548" width="2.7109375" style="110" customWidth="1"/>
    <col min="12549" max="12549" width="15.140625" style="110" bestFit="1" customWidth="1"/>
    <col min="12550" max="12550" width="64.28515625" style="110" customWidth="1"/>
    <col min="12551" max="12551" width="9.140625" style="110"/>
    <col min="12552" max="12552" width="15" style="110" bestFit="1" customWidth="1"/>
    <col min="12553" max="12553" width="14.5703125" style="110" bestFit="1" customWidth="1"/>
    <col min="12554" max="12554" width="15" style="110" bestFit="1" customWidth="1"/>
    <col min="12555" max="12555" width="6.28515625" style="110" customWidth="1"/>
    <col min="12556" max="12556" width="1.5703125" style="110" customWidth="1"/>
    <col min="12557" max="12557" width="27" style="110" customWidth="1"/>
    <col min="12558" max="12558" width="11.28515625" style="110" customWidth="1"/>
    <col min="12559" max="12559" width="2.7109375" style="110" customWidth="1"/>
    <col min="12560" max="12560" width="15.140625" style="110" customWidth="1"/>
    <col min="12561" max="12561" width="64.28515625" style="110" customWidth="1"/>
    <col min="12562" max="12562" width="9.140625" style="110"/>
    <col min="12563" max="12563" width="15" style="110" customWidth="1"/>
    <col min="12564" max="12564" width="14.5703125" style="110" customWidth="1"/>
    <col min="12565" max="12565" width="15" style="110" customWidth="1"/>
    <col min="12566" max="12800" width="9.140625" style="110"/>
    <col min="12801" max="12801" width="1.5703125" style="110" customWidth="1"/>
    <col min="12802" max="12802" width="27.28515625" style="110" customWidth="1"/>
    <col min="12803" max="12803" width="11.28515625" style="110" customWidth="1"/>
    <col min="12804" max="12804" width="2.7109375" style="110" customWidth="1"/>
    <col min="12805" max="12805" width="15.140625" style="110" bestFit="1" customWidth="1"/>
    <col min="12806" max="12806" width="64.28515625" style="110" customWidth="1"/>
    <col min="12807" max="12807" width="9.140625" style="110"/>
    <col min="12808" max="12808" width="15" style="110" bestFit="1" customWidth="1"/>
    <col min="12809" max="12809" width="14.5703125" style="110" bestFit="1" customWidth="1"/>
    <col min="12810" max="12810" width="15" style="110" bestFit="1" customWidth="1"/>
    <col min="12811" max="12811" width="6.28515625" style="110" customWidth="1"/>
    <col min="12812" max="12812" width="1.5703125" style="110" customWidth="1"/>
    <col min="12813" max="12813" width="27" style="110" customWidth="1"/>
    <col min="12814" max="12814" width="11.28515625" style="110" customWidth="1"/>
    <col min="12815" max="12815" width="2.7109375" style="110" customWidth="1"/>
    <col min="12816" max="12816" width="15.140625" style="110" customWidth="1"/>
    <col min="12817" max="12817" width="64.28515625" style="110" customWidth="1"/>
    <col min="12818" max="12818" width="9.140625" style="110"/>
    <col min="12819" max="12819" width="15" style="110" customWidth="1"/>
    <col min="12820" max="12820" width="14.5703125" style="110" customWidth="1"/>
    <col min="12821" max="12821" width="15" style="110" customWidth="1"/>
    <col min="12822" max="13056" width="9.140625" style="110"/>
    <col min="13057" max="13057" width="1.5703125" style="110" customWidth="1"/>
    <col min="13058" max="13058" width="27.28515625" style="110" customWidth="1"/>
    <col min="13059" max="13059" width="11.28515625" style="110" customWidth="1"/>
    <col min="13060" max="13060" width="2.7109375" style="110" customWidth="1"/>
    <col min="13061" max="13061" width="15.140625" style="110" bestFit="1" customWidth="1"/>
    <col min="13062" max="13062" width="64.28515625" style="110" customWidth="1"/>
    <col min="13063" max="13063" width="9.140625" style="110"/>
    <col min="13064" max="13064" width="15" style="110" bestFit="1" customWidth="1"/>
    <col min="13065" max="13065" width="14.5703125" style="110" bestFit="1" customWidth="1"/>
    <col min="13066" max="13066" width="15" style="110" bestFit="1" customWidth="1"/>
    <col min="13067" max="13067" width="6.28515625" style="110" customWidth="1"/>
    <col min="13068" max="13068" width="1.5703125" style="110" customWidth="1"/>
    <col min="13069" max="13069" width="27" style="110" customWidth="1"/>
    <col min="13070" max="13070" width="11.28515625" style="110" customWidth="1"/>
    <col min="13071" max="13071" width="2.7109375" style="110" customWidth="1"/>
    <col min="13072" max="13072" width="15.140625" style="110" customWidth="1"/>
    <col min="13073" max="13073" width="64.28515625" style="110" customWidth="1"/>
    <col min="13074" max="13074" width="9.140625" style="110"/>
    <col min="13075" max="13075" width="15" style="110" customWidth="1"/>
    <col min="13076" max="13076" width="14.5703125" style="110" customWidth="1"/>
    <col min="13077" max="13077" width="15" style="110" customWidth="1"/>
    <col min="13078" max="13312" width="9.140625" style="110"/>
    <col min="13313" max="13313" width="1.5703125" style="110" customWidth="1"/>
    <col min="13314" max="13314" width="27.28515625" style="110" customWidth="1"/>
    <col min="13315" max="13315" width="11.28515625" style="110" customWidth="1"/>
    <col min="13316" max="13316" width="2.7109375" style="110" customWidth="1"/>
    <col min="13317" max="13317" width="15.140625" style="110" bestFit="1" customWidth="1"/>
    <col min="13318" max="13318" width="64.28515625" style="110" customWidth="1"/>
    <col min="13319" max="13319" width="9.140625" style="110"/>
    <col min="13320" max="13320" width="15" style="110" bestFit="1" customWidth="1"/>
    <col min="13321" max="13321" width="14.5703125" style="110" bestFit="1" customWidth="1"/>
    <col min="13322" max="13322" width="15" style="110" bestFit="1" customWidth="1"/>
    <col min="13323" max="13323" width="6.28515625" style="110" customWidth="1"/>
    <col min="13324" max="13324" width="1.5703125" style="110" customWidth="1"/>
    <col min="13325" max="13325" width="27" style="110" customWidth="1"/>
    <col min="13326" max="13326" width="11.28515625" style="110" customWidth="1"/>
    <col min="13327" max="13327" width="2.7109375" style="110" customWidth="1"/>
    <col min="13328" max="13328" width="15.140625" style="110" customWidth="1"/>
    <col min="13329" max="13329" width="64.28515625" style="110" customWidth="1"/>
    <col min="13330" max="13330" width="9.140625" style="110"/>
    <col min="13331" max="13331" width="15" style="110" customWidth="1"/>
    <col min="13332" max="13332" width="14.5703125" style="110" customWidth="1"/>
    <col min="13333" max="13333" width="15" style="110" customWidth="1"/>
    <col min="13334" max="13568" width="9.140625" style="110"/>
    <col min="13569" max="13569" width="1.5703125" style="110" customWidth="1"/>
    <col min="13570" max="13570" width="27.28515625" style="110" customWidth="1"/>
    <col min="13571" max="13571" width="11.28515625" style="110" customWidth="1"/>
    <col min="13572" max="13572" width="2.7109375" style="110" customWidth="1"/>
    <col min="13573" max="13573" width="15.140625" style="110" bestFit="1" customWidth="1"/>
    <col min="13574" max="13574" width="64.28515625" style="110" customWidth="1"/>
    <col min="13575" max="13575" width="9.140625" style="110"/>
    <col min="13576" max="13576" width="15" style="110" bestFit="1" customWidth="1"/>
    <col min="13577" max="13577" width="14.5703125" style="110" bestFit="1" customWidth="1"/>
    <col min="13578" max="13578" width="15" style="110" bestFit="1" customWidth="1"/>
    <col min="13579" max="13579" width="6.28515625" style="110" customWidth="1"/>
    <col min="13580" max="13580" width="1.5703125" style="110" customWidth="1"/>
    <col min="13581" max="13581" width="27" style="110" customWidth="1"/>
    <col min="13582" max="13582" width="11.28515625" style="110" customWidth="1"/>
    <col min="13583" max="13583" width="2.7109375" style="110" customWidth="1"/>
    <col min="13584" max="13584" width="15.140625" style="110" customWidth="1"/>
    <col min="13585" max="13585" width="64.28515625" style="110" customWidth="1"/>
    <col min="13586" max="13586" width="9.140625" style="110"/>
    <col min="13587" max="13587" width="15" style="110" customWidth="1"/>
    <col min="13588" max="13588" width="14.5703125" style="110" customWidth="1"/>
    <col min="13589" max="13589" width="15" style="110" customWidth="1"/>
    <col min="13590" max="13824" width="9.140625" style="110"/>
    <col min="13825" max="13825" width="1.5703125" style="110" customWidth="1"/>
    <col min="13826" max="13826" width="27.28515625" style="110" customWidth="1"/>
    <col min="13827" max="13827" width="11.28515625" style="110" customWidth="1"/>
    <col min="13828" max="13828" width="2.7109375" style="110" customWidth="1"/>
    <col min="13829" max="13829" width="15.140625" style="110" bestFit="1" customWidth="1"/>
    <col min="13830" max="13830" width="64.28515625" style="110" customWidth="1"/>
    <col min="13831" max="13831" width="9.140625" style="110"/>
    <col min="13832" max="13832" width="15" style="110" bestFit="1" customWidth="1"/>
    <col min="13833" max="13833" width="14.5703125" style="110" bestFit="1" customWidth="1"/>
    <col min="13834" max="13834" width="15" style="110" bestFit="1" customWidth="1"/>
    <col min="13835" max="13835" width="6.28515625" style="110" customWidth="1"/>
    <col min="13836" max="13836" width="1.5703125" style="110" customWidth="1"/>
    <col min="13837" max="13837" width="27" style="110" customWidth="1"/>
    <col min="13838" max="13838" width="11.28515625" style="110" customWidth="1"/>
    <col min="13839" max="13839" width="2.7109375" style="110" customWidth="1"/>
    <col min="13840" max="13840" width="15.140625" style="110" customWidth="1"/>
    <col min="13841" max="13841" width="64.28515625" style="110" customWidth="1"/>
    <col min="13842" max="13842" width="9.140625" style="110"/>
    <col min="13843" max="13843" width="15" style="110" customWidth="1"/>
    <col min="13844" max="13844" width="14.5703125" style="110" customWidth="1"/>
    <col min="13845" max="13845" width="15" style="110" customWidth="1"/>
    <col min="13846" max="14080" width="9.140625" style="110"/>
    <col min="14081" max="14081" width="1.5703125" style="110" customWidth="1"/>
    <col min="14082" max="14082" width="27.28515625" style="110" customWidth="1"/>
    <col min="14083" max="14083" width="11.28515625" style="110" customWidth="1"/>
    <col min="14084" max="14084" width="2.7109375" style="110" customWidth="1"/>
    <col min="14085" max="14085" width="15.140625" style="110" bestFit="1" customWidth="1"/>
    <col min="14086" max="14086" width="64.28515625" style="110" customWidth="1"/>
    <col min="14087" max="14087" width="9.140625" style="110"/>
    <col min="14088" max="14088" width="15" style="110" bestFit="1" customWidth="1"/>
    <col min="14089" max="14089" width="14.5703125" style="110" bestFit="1" customWidth="1"/>
    <col min="14090" max="14090" width="15" style="110" bestFit="1" customWidth="1"/>
    <col min="14091" max="14091" width="6.28515625" style="110" customWidth="1"/>
    <col min="14092" max="14092" width="1.5703125" style="110" customWidth="1"/>
    <col min="14093" max="14093" width="27" style="110" customWidth="1"/>
    <col min="14094" max="14094" width="11.28515625" style="110" customWidth="1"/>
    <col min="14095" max="14095" width="2.7109375" style="110" customWidth="1"/>
    <col min="14096" max="14096" width="15.140625" style="110" customWidth="1"/>
    <col min="14097" max="14097" width="64.28515625" style="110" customWidth="1"/>
    <col min="14098" max="14098" width="9.140625" style="110"/>
    <col min="14099" max="14099" width="15" style="110" customWidth="1"/>
    <col min="14100" max="14100" width="14.5703125" style="110" customWidth="1"/>
    <col min="14101" max="14101" width="15" style="110" customWidth="1"/>
    <col min="14102" max="14336" width="9.140625" style="110"/>
    <col min="14337" max="14337" width="1.5703125" style="110" customWidth="1"/>
    <col min="14338" max="14338" width="27.28515625" style="110" customWidth="1"/>
    <col min="14339" max="14339" width="11.28515625" style="110" customWidth="1"/>
    <col min="14340" max="14340" width="2.7109375" style="110" customWidth="1"/>
    <col min="14341" max="14341" width="15.140625" style="110" bestFit="1" customWidth="1"/>
    <col min="14342" max="14342" width="64.28515625" style="110" customWidth="1"/>
    <col min="14343" max="14343" width="9.140625" style="110"/>
    <col min="14344" max="14344" width="15" style="110" bestFit="1" customWidth="1"/>
    <col min="14345" max="14345" width="14.5703125" style="110" bestFit="1" customWidth="1"/>
    <col min="14346" max="14346" width="15" style="110" bestFit="1" customWidth="1"/>
    <col min="14347" max="14347" width="6.28515625" style="110" customWidth="1"/>
    <col min="14348" max="14348" width="1.5703125" style="110" customWidth="1"/>
    <col min="14349" max="14349" width="27" style="110" customWidth="1"/>
    <col min="14350" max="14350" width="11.28515625" style="110" customWidth="1"/>
    <col min="14351" max="14351" width="2.7109375" style="110" customWidth="1"/>
    <col min="14352" max="14352" width="15.140625" style="110" customWidth="1"/>
    <col min="14353" max="14353" width="64.28515625" style="110" customWidth="1"/>
    <col min="14354" max="14354" width="9.140625" style="110"/>
    <col min="14355" max="14355" width="15" style="110" customWidth="1"/>
    <col min="14356" max="14356" width="14.5703125" style="110" customWidth="1"/>
    <col min="14357" max="14357" width="15" style="110" customWidth="1"/>
    <col min="14358" max="14592" width="9.140625" style="110"/>
    <col min="14593" max="14593" width="1.5703125" style="110" customWidth="1"/>
    <col min="14594" max="14594" width="27.28515625" style="110" customWidth="1"/>
    <col min="14595" max="14595" width="11.28515625" style="110" customWidth="1"/>
    <col min="14596" max="14596" width="2.7109375" style="110" customWidth="1"/>
    <col min="14597" max="14597" width="15.140625" style="110" bestFit="1" customWidth="1"/>
    <col min="14598" max="14598" width="64.28515625" style="110" customWidth="1"/>
    <col min="14599" max="14599" width="9.140625" style="110"/>
    <col min="14600" max="14600" width="15" style="110" bestFit="1" customWidth="1"/>
    <col min="14601" max="14601" width="14.5703125" style="110" bestFit="1" customWidth="1"/>
    <col min="14602" max="14602" width="15" style="110" bestFit="1" customWidth="1"/>
    <col min="14603" max="14603" width="6.28515625" style="110" customWidth="1"/>
    <col min="14604" max="14604" width="1.5703125" style="110" customWidth="1"/>
    <col min="14605" max="14605" width="27" style="110" customWidth="1"/>
    <col min="14606" max="14606" width="11.28515625" style="110" customWidth="1"/>
    <col min="14607" max="14607" width="2.7109375" style="110" customWidth="1"/>
    <col min="14608" max="14608" width="15.140625" style="110" customWidth="1"/>
    <col min="14609" max="14609" width="64.28515625" style="110" customWidth="1"/>
    <col min="14610" max="14610" width="9.140625" style="110"/>
    <col min="14611" max="14611" width="15" style="110" customWidth="1"/>
    <col min="14612" max="14612" width="14.5703125" style="110" customWidth="1"/>
    <col min="14613" max="14613" width="15" style="110" customWidth="1"/>
    <col min="14614" max="14848" width="9.140625" style="110"/>
    <col min="14849" max="14849" width="1.5703125" style="110" customWidth="1"/>
    <col min="14850" max="14850" width="27.28515625" style="110" customWidth="1"/>
    <col min="14851" max="14851" width="11.28515625" style="110" customWidth="1"/>
    <col min="14852" max="14852" width="2.7109375" style="110" customWidth="1"/>
    <col min="14853" max="14853" width="15.140625" style="110" bestFit="1" customWidth="1"/>
    <col min="14854" max="14854" width="64.28515625" style="110" customWidth="1"/>
    <col min="14855" max="14855" width="9.140625" style="110"/>
    <col min="14856" max="14856" width="15" style="110" bestFit="1" customWidth="1"/>
    <col min="14857" max="14857" width="14.5703125" style="110" bestFit="1" customWidth="1"/>
    <col min="14858" max="14858" width="15" style="110" bestFit="1" customWidth="1"/>
    <col min="14859" max="14859" width="6.28515625" style="110" customWidth="1"/>
    <col min="14860" max="14860" width="1.5703125" style="110" customWidth="1"/>
    <col min="14861" max="14861" width="27" style="110" customWidth="1"/>
    <col min="14862" max="14862" width="11.28515625" style="110" customWidth="1"/>
    <col min="14863" max="14863" width="2.7109375" style="110" customWidth="1"/>
    <col min="14864" max="14864" width="15.140625" style="110" customWidth="1"/>
    <col min="14865" max="14865" width="64.28515625" style="110" customWidth="1"/>
    <col min="14866" max="14866" width="9.140625" style="110"/>
    <col min="14867" max="14867" width="15" style="110" customWidth="1"/>
    <col min="14868" max="14868" width="14.5703125" style="110" customWidth="1"/>
    <col min="14869" max="14869" width="15" style="110" customWidth="1"/>
    <col min="14870" max="15104" width="9.140625" style="110"/>
    <col min="15105" max="15105" width="1.5703125" style="110" customWidth="1"/>
    <col min="15106" max="15106" width="27.28515625" style="110" customWidth="1"/>
    <col min="15107" max="15107" width="11.28515625" style="110" customWidth="1"/>
    <col min="15108" max="15108" width="2.7109375" style="110" customWidth="1"/>
    <col min="15109" max="15109" width="15.140625" style="110" bestFit="1" customWidth="1"/>
    <col min="15110" max="15110" width="64.28515625" style="110" customWidth="1"/>
    <col min="15111" max="15111" width="9.140625" style="110"/>
    <col min="15112" max="15112" width="15" style="110" bestFit="1" customWidth="1"/>
    <col min="15113" max="15113" width="14.5703125" style="110" bestFit="1" customWidth="1"/>
    <col min="15114" max="15114" width="15" style="110" bestFit="1" customWidth="1"/>
    <col min="15115" max="15115" width="6.28515625" style="110" customWidth="1"/>
    <col min="15116" max="15116" width="1.5703125" style="110" customWidth="1"/>
    <col min="15117" max="15117" width="27" style="110" customWidth="1"/>
    <col min="15118" max="15118" width="11.28515625" style="110" customWidth="1"/>
    <col min="15119" max="15119" width="2.7109375" style="110" customWidth="1"/>
    <col min="15120" max="15120" width="15.140625" style="110" customWidth="1"/>
    <col min="15121" max="15121" width="64.28515625" style="110" customWidth="1"/>
    <col min="15122" max="15122" width="9.140625" style="110"/>
    <col min="15123" max="15123" width="15" style="110" customWidth="1"/>
    <col min="15124" max="15124" width="14.5703125" style="110" customWidth="1"/>
    <col min="15125" max="15125" width="15" style="110" customWidth="1"/>
    <col min="15126" max="15360" width="9.140625" style="110"/>
    <col min="15361" max="15361" width="1.5703125" style="110" customWidth="1"/>
    <col min="15362" max="15362" width="27.28515625" style="110" customWidth="1"/>
    <col min="15363" max="15363" width="11.28515625" style="110" customWidth="1"/>
    <col min="15364" max="15364" width="2.7109375" style="110" customWidth="1"/>
    <col min="15365" max="15365" width="15.140625" style="110" bestFit="1" customWidth="1"/>
    <col min="15366" max="15366" width="64.28515625" style="110" customWidth="1"/>
    <col min="15367" max="15367" width="9.140625" style="110"/>
    <col min="15368" max="15368" width="15" style="110" bestFit="1" customWidth="1"/>
    <col min="15369" max="15369" width="14.5703125" style="110" bestFit="1" customWidth="1"/>
    <col min="15370" max="15370" width="15" style="110" bestFit="1" customWidth="1"/>
    <col min="15371" max="15371" width="6.28515625" style="110" customWidth="1"/>
    <col min="15372" max="15372" width="1.5703125" style="110" customWidth="1"/>
    <col min="15373" max="15373" width="27" style="110" customWidth="1"/>
    <col min="15374" max="15374" width="11.28515625" style="110" customWidth="1"/>
    <col min="15375" max="15375" width="2.7109375" style="110" customWidth="1"/>
    <col min="15376" max="15376" width="15.140625" style="110" customWidth="1"/>
    <col min="15377" max="15377" width="64.28515625" style="110" customWidth="1"/>
    <col min="15378" max="15378" width="9.140625" style="110"/>
    <col min="15379" max="15379" width="15" style="110" customWidth="1"/>
    <col min="15380" max="15380" width="14.5703125" style="110" customWidth="1"/>
    <col min="15381" max="15381" width="15" style="110" customWidth="1"/>
    <col min="15382" max="15616" width="9.140625" style="110"/>
    <col min="15617" max="15617" width="1.5703125" style="110" customWidth="1"/>
    <col min="15618" max="15618" width="27.28515625" style="110" customWidth="1"/>
    <col min="15619" max="15619" width="11.28515625" style="110" customWidth="1"/>
    <col min="15620" max="15620" width="2.7109375" style="110" customWidth="1"/>
    <col min="15621" max="15621" width="15.140625" style="110" bestFit="1" customWidth="1"/>
    <col min="15622" max="15622" width="64.28515625" style="110" customWidth="1"/>
    <col min="15623" max="15623" width="9.140625" style="110"/>
    <col min="15624" max="15624" width="15" style="110" bestFit="1" customWidth="1"/>
    <col min="15625" max="15625" width="14.5703125" style="110" bestFit="1" customWidth="1"/>
    <col min="15626" max="15626" width="15" style="110" bestFit="1" customWidth="1"/>
    <col min="15627" max="15627" width="6.28515625" style="110" customWidth="1"/>
    <col min="15628" max="15628" width="1.5703125" style="110" customWidth="1"/>
    <col min="15629" max="15629" width="27" style="110" customWidth="1"/>
    <col min="15630" max="15630" width="11.28515625" style="110" customWidth="1"/>
    <col min="15631" max="15631" width="2.7109375" style="110" customWidth="1"/>
    <col min="15632" max="15632" width="15.140625" style="110" customWidth="1"/>
    <col min="15633" max="15633" width="64.28515625" style="110" customWidth="1"/>
    <col min="15634" max="15634" width="9.140625" style="110"/>
    <col min="15635" max="15635" width="15" style="110" customWidth="1"/>
    <col min="15636" max="15636" width="14.5703125" style="110" customWidth="1"/>
    <col min="15637" max="15637" width="15" style="110" customWidth="1"/>
    <col min="15638" max="15872" width="9.140625" style="110"/>
    <col min="15873" max="15873" width="1.5703125" style="110" customWidth="1"/>
    <col min="15874" max="15874" width="27.28515625" style="110" customWidth="1"/>
    <col min="15875" max="15875" width="11.28515625" style="110" customWidth="1"/>
    <col min="15876" max="15876" width="2.7109375" style="110" customWidth="1"/>
    <col min="15877" max="15877" width="15.140625" style="110" bestFit="1" customWidth="1"/>
    <col min="15878" max="15878" width="64.28515625" style="110" customWidth="1"/>
    <col min="15879" max="15879" width="9.140625" style="110"/>
    <col min="15880" max="15880" width="15" style="110" bestFit="1" customWidth="1"/>
    <col min="15881" max="15881" width="14.5703125" style="110" bestFit="1" customWidth="1"/>
    <col min="15882" max="15882" width="15" style="110" bestFit="1" customWidth="1"/>
    <col min="15883" max="15883" width="6.28515625" style="110" customWidth="1"/>
    <col min="15884" max="15884" width="1.5703125" style="110" customWidth="1"/>
    <col min="15885" max="15885" width="27" style="110" customWidth="1"/>
    <col min="15886" max="15886" width="11.28515625" style="110" customWidth="1"/>
    <col min="15887" max="15887" width="2.7109375" style="110" customWidth="1"/>
    <col min="15888" max="15888" width="15.140625" style="110" customWidth="1"/>
    <col min="15889" max="15889" width="64.28515625" style="110" customWidth="1"/>
    <col min="15890" max="15890" width="9.140625" style="110"/>
    <col min="15891" max="15891" width="15" style="110" customWidth="1"/>
    <col min="15892" max="15892" width="14.5703125" style="110" customWidth="1"/>
    <col min="15893" max="15893" width="15" style="110" customWidth="1"/>
    <col min="15894" max="16128" width="9.140625" style="110"/>
    <col min="16129" max="16129" width="1.5703125" style="110" customWidth="1"/>
    <col min="16130" max="16130" width="27.28515625" style="110" customWidth="1"/>
    <col min="16131" max="16131" width="11.28515625" style="110" customWidth="1"/>
    <col min="16132" max="16132" width="2.7109375" style="110" customWidth="1"/>
    <col min="16133" max="16133" width="15.140625" style="110" bestFit="1" customWidth="1"/>
    <col min="16134" max="16134" width="64.28515625" style="110" customWidth="1"/>
    <col min="16135" max="16135" width="9.140625" style="110"/>
    <col min="16136" max="16136" width="15" style="110" bestFit="1" customWidth="1"/>
    <col min="16137" max="16137" width="14.5703125" style="110" bestFit="1" customWidth="1"/>
    <col min="16138" max="16138" width="15" style="110" bestFit="1" customWidth="1"/>
    <col min="16139" max="16139" width="6.28515625" style="110" customWidth="1"/>
    <col min="16140" max="16140" width="1.5703125" style="110" customWidth="1"/>
    <col min="16141" max="16141" width="27" style="110" customWidth="1"/>
    <col min="16142" max="16142" width="11.28515625" style="110" customWidth="1"/>
    <col min="16143" max="16143" width="2.7109375" style="110" customWidth="1"/>
    <col min="16144" max="16144" width="15.140625" style="110" customWidth="1"/>
    <col min="16145" max="16145" width="64.28515625" style="110" customWidth="1"/>
    <col min="16146" max="16146" width="9.140625" style="110"/>
    <col min="16147" max="16147" width="15" style="110" customWidth="1"/>
    <col min="16148" max="16148" width="14.5703125" style="110" customWidth="1"/>
    <col min="16149" max="16149" width="15" style="110" customWidth="1"/>
    <col min="16150" max="16384" width="9.140625" style="110"/>
  </cols>
  <sheetData>
    <row r="1" spans="1:21" s="109" customFormat="1" ht="50.1" customHeight="1" thickBot="1" x14ac:dyDescent="0.25">
      <c r="A1" s="170"/>
      <c r="B1" s="860"/>
      <c r="C1" s="861"/>
      <c r="D1" s="861"/>
      <c r="E1" s="850" t="s">
        <v>189</v>
      </c>
      <c r="F1" s="851"/>
      <c r="G1" s="851"/>
      <c r="H1" s="851"/>
      <c r="I1" s="851"/>
      <c r="J1" s="852"/>
      <c r="M1" s="399"/>
      <c r="N1" s="400"/>
      <c r="O1" s="400"/>
      <c r="P1" s="850" t="s">
        <v>189</v>
      </c>
      <c r="Q1" s="851"/>
      <c r="R1" s="851"/>
      <c r="S1" s="851"/>
      <c r="T1" s="851"/>
      <c r="U1" s="852"/>
    </row>
    <row r="2" spans="1:21" ht="28.5" customHeight="1" thickBot="1" x14ac:dyDescent="0.3">
      <c r="B2" s="853" t="s">
        <v>1378</v>
      </c>
      <c r="C2" s="854"/>
      <c r="D2" s="854"/>
      <c r="E2" s="854"/>
      <c r="F2" s="854"/>
      <c r="G2" s="854"/>
      <c r="H2" s="855"/>
      <c r="I2" s="856"/>
      <c r="J2" s="857"/>
      <c r="M2" s="853" t="s">
        <v>1379</v>
      </c>
      <c r="N2" s="854"/>
      <c r="O2" s="854"/>
      <c r="P2" s="854"/>
      <c r="Q2" s="854"/>
      <c r="R2" s="854"/>
      <c r="S2" s="855"/>
      <c r="T2" s="856"/>
      <c r="U2" s="857"/>
    </row>
    <row r="3" spans="1:21" s="111" customFormat="1" ht="85.5" customHeight="1" thickBot="1" x14ac:dyDescent="0.25">
      <c r="B3" s="841" t="s">
        <v>1333</v>
      </c>
      <c r="C3" s="842"/>
      <c r="D3" s="842"/>
      <c r="E3" s="842"/>
      <c r="F3" s="842"/>
      <c r="G3" s="843" t="s">
        <v>183</v>
      </c>
      <c r="H3" s="844"/>
      <c r="I3" s="858"/>
      <c r="J3" s="859"/>
      <c r="M3" s="841" t="s">
        <v>1333</v>
      </c>
      <c r="N3" s="842"/>
      <c r="O3" s="842"/>
      <c r="P3" s="842"/>
      <c r="Q3" s="842"/>
      <c r="R3" s="843" t="s">
        <v>183</v>
      </c>
      <c r="S3" s="844"/>
      <c r="T3" s="858"/>
      <c r="U3" s="859"/>
    </row>
    <row r="4" spans="1:21" s="111" customFormat="1" ht="16.5" thickBot="1" x14ac:dyDescent="0.25">
      <c r="B4" s="235" t="s">
        <v>112</v>
      </c>
      <c r="C4" s="236"/>
      <c r="D4" s="236"/>
      <c r="E4" s="236"/>
      <c r="F4" s="236"/>
      <c r="G4" s="236"/>
      <c r="H4" s="236"/>
      <c r="I4" s="237"/>
      <c r="J4" s="238"/>
      <c r="M4" s="235" t="s">
        <v>112</v>
      </c>
      <c r="N4" s="236"/>
      <c r="O4" s="236"/>
      <c r="P4" s="236"/>
      <c r="Q4" s="236"/>
      <c r="R4" s="236"/>
      <c r="S4" s="236"/>
      <c r="T4" s="237"/>
      <c r="U4" s="238"/>
    </row>
    <row r="5" spans="1:21" s="112" customFormat="1" ht="47.25" customHeight="1" x14ac:dyDescent="0.2">
      <c r="B5" s="239" t="s">
        <v>113</v>
      </c>
      <c r="C5" s="240" t="s">
        <v>114</v>
      </c>
      <c r="D5" s="845" t="s">
        <v>115</v>
      </c>
      <c r="E5" s="846"/>
      <c r="F5" s="847"/>
      <c r="G5" s="241" t="s">
        <v>111</v>
      </c>
      <c r="H5" s="848" t="s">
        <v>116</v>
      </c>
      <c r="I5" s="849"/>
      <c r="J5" s="242"/>
      <c r="M5" s="239" t="s">
        <v>113</v>
      </c>
      <c r="N5" s="240" t="s">
        <v>114</v>
      </c>
      <c r="O5" s="845" t="s">
        <v>115</v>
      </c>
      <c r="P5" s="846"/>
      <c r="Q5" s="847"/>
      <c r="R5" s="241" t="s">
        <v>111</v>
      </c>
      <c r="S5" s="848" t="s">
        <v>116</v>
      </c>
      <c r="T5" s="849"/>
      <c r="U5" s="242"/>
    </row>
    <row r="6" spans="1:21" ht="58.5" customHeight="1" x14ac:dyDescent="0.25">
      <c r="B6" s="243"/>
      <c r="C6" s="244" t="s">
        <v>182</v>
      </c>
      <c r="D6" s="840" t="s">
        <v>184</v>
      </c>
      <c r="E6" s="840"/>
      <c r="F6" s="840"/>
      <c r="G6" s="245" t="s">
        <v>117</v>
      </c>
      <c r="H6" s="246" t="s">
        <v>118</v>
      </c>
      <c r="I6" s="247" t="s">
        <v>119</v>
      </c>
      <c r="J6" s="248" t="s">
        <v>120</v>
      </c>
      <c r="M6" s="243"/>
      <c r="N6" s="244" t="s">
        <v>182</v>
      </c>
      <c r="O6" s="840" t="s">
        <v>1380</v>
      </c>
      <c r="P6" s="840"/>
      <c r="Q6" s="840"/>
      <c r="R6" s="245" t="s">
        <v>117</v>
      </c>
      <c r="S6" s="246" t="s">
        <v>118</v>
      </c>
      <c r="T6" s="247" t="s">
        <v>119</v>
      </c>
      <c r="U6" s="248" t="s">
        <v>120</v>
      </c>
    </row>
    <row r="7" spans="1:21" s="113" customFormat="1" x14ac:dyDescent="0.25">
      <c r="B7" s="249"/>
      <c r="C7" s="250"/>
      <c r="D7" s="251"/>
      <c r="E7" s="252">
        <v>0</v>
      </c>
      <c r="F7" s="113" t="s">
        <v>121</v>
      </c>
      <c r="G7" s="253"/>
      <c r="H7" s="254"/>
      <c r="I7" s="255"/>
      <c r="J7" s="256"/>
      <c r="M7" s="249"/>
      <c r="N7" s="250"/>
      <c r="O7" s="251"/>
      <c r="P7" s="252">
        <v>0</v>
      </c>
      <c r="Q7" s="113" t="s">
        <v>121</v>
      </c>
      <c r="R7" s="253"/>
      <c r="S7" s="254"/>
      <c r="T7" s="257"/>
      <c r="U7" s="256"/>
    </row>
    <row r="8" spans="1:21" x14ac:dyDescent="0.25">
      <c r="B8" s="258"/>
      <c r="C8" s="259"/>
      <c r="D8" s="260"/>
      <c r="E8" s="261" t="s">
        <v>122</v>
      </c>
      <c r="F8" s="262" t="s">
        <v>123</v>
      </c>
      <c r="G8" s="263"/>
      <c r="H8" s="264"/>
      <c r="I8" s="255"/>
      <c r="J8" s="265"/>
      <c r="M8" s="258"/>
      <c r="N8" s="259"/>
      <c r="O8" s="260"/>
      <c r="P8" s="261" t="s">
        <v>122</v>
      </c>
      <c r="Q8" s="262" t="s">
        <v>123</v>
      </c>
      <c r="R8" s="263"/>
      <c r="S8" s="264"/>
      <c r="T8" s="255"/>
      <c r="U8" s="265"/>
    </row>
    <row r="9" spans="1:21" x14ac:dyDescent="0.25">
      <c r="B9" s="258"/>
      <c r="C9" s="259"/>
      <c r="D9" s="260"/>
      <c r="E9" s="252" t="s">
        <v>124</v>
      </c>
      <c r="F9" s="266" t="s">
        <v>125</v>
      </c>
      <c r="G9" s="263"/>
      <c r="H9" s="264"/>
      <c r="I9" s="255"/>
      <c r="J9" s="265"/>
      <c r="M9" s="258"/>
      <c r="N9" s="259"/>
      <c r="O9" s="260"/>
      <c r="P9" s="252" t="s">
        <v>124</v>
      </c>
      <c r="Q9" s="266" t="s">
        <v>125</v>
      </c>
      <c r="R9" s="263"/>
      <c r="S9" s="264"/>
      <c r="T9" s="255"/>
      <c r="U9" s="265"/>
    </row>
    <row r="10" spans="1:21" x14ac:dyDescent="0.25">
      <c r="B10" s="267" t="s">
        <v>1381</v>
      </c>
      <c r="C10" s="259"/>
      <c r="D10" s="260"/>
      <c r="E10" s="261" t="s">
        <v>122</v>
      </c>
      <c r="F10" s="262" t="s">
        <v>1382</v>
      </c>
      <c r="G10" s="263" t="s">
        <v>126</v>
      </c>
      <c r="H10" s="264"/>
      <c r="I10" s="255">
        <f>(((((62583+59355+66854+75235+68916+74672+77592+67039+66511)/9)+((62147+66569+69954+69068)/4)+((68548+74789+71121+80313+82088+75857+90470)/7))/3)+((((60000+60861+70028+74251)/4)+((61521+65197+72569+82375)/4)+((71907+74897+85563)/3))/3)+((((47066+48158+51869+53635)/4)+((53148+56598+60276)/3)+((55271+61021+61021))/3)/3))/3</f>
        <v>65933.308641975324</v>
      </c>
      <c r="J10" s="265"/>
      <c r="M10" s="267" t="s">
        <v>1381</v>
      </c>
      <c r="N10" s="259"/>
      <c r="O10" s="260"/>
      <c r="P10" s="261" t="s">
        <v>122</v>
      </c>
      <c r="Q10" s="262" t="s">
        <v>1382</v>
      </c>
      <c r="R10" s="263" t="s">
        <v>126</v>
      </c>
      <c r="S10" s="264"/>
      <c r="T10" s="255">
        <f>(((((((65127+70416+71943+91207)/4)+((72833+80318+80072+81113+72507)/5)+((92109+95700+85209)/3))/3)+((((72820+74617+81080+81080+91685)/5)+((76262+88355)/2)+((95079)/1))/3)+((((80855+80752+82608+86826)/4)+((91256+91237)/2)+((95121))/1)/3))/3))</f>
        <v>85535.5</v>
      </c>
      <c r="U10" s="265"/>
    </row>
    <row r="11" spans="1:21" x14ac:dyDescent="0.25">
      <c r="B11" s="258"/>
      <c r="C11" s="259"/>
      <c r="D11" s="260"/>
      <c r="E11" s="261" t="s">
        <v>127</v>
      </c>
      <c r="F11" s="262" t="s">
        <v>128</v>
      </c>
      <c r="G11" s="263" t="s">
        <v>80</v>
      </c>
      <c r="H11" s="268"/>
      <c r="I11" s="269">
        <v>12</v>
      </c>
      <c r="J11" s="265"/>
      <c r="M11" s="258"/>
      <c r="N11" s="259"/>
      <c r="O11" s="260"/>
      <c r="P11" s="261" t="s">
        <v>127</v>
      </c>
      <c r="Q11" s="262" t="s">
        <v>128</v>
      </c>
      <c r="R11" s="263" t="s">
        <v>80</v>
      </c>
      <c r="S11" s="268"/>
      <c r="T11" s="269">
        <v>12</v>
      </c>
      <c r="U11" s="265"/>
    </row>
    <row r="12" spans="1:21" x14ac:dyDescent="0.25">
      <c r="B12" s="258"/>
      <c r="C12" s="259"/>
      <c r="D12" s="260"/>
      <c r="E12" s="261" t="s">
        <v>129</v>
      </c>
      <c r="F12" s="262" t="s">
        <v>185</v>
      </c>
      <c r="G12" s="263" t="s">
        <v>7</v>
      </c>
      <c r="H12" s="268">
        <v>85</v>
      </c>
      <c r="I12" s="269">
        <f>ROUND(H12/100*I10,2)</f>
        <v>56043.31</v>
      </c>
      <c r="J12" s="265"/>
      <c r="M12" s="258"/>
      <c r="N12" s="259"/>
      <c r="O12" s="260"/>
      <c r="P12" s="261" t="s">
        <v>129</v>
      </c>
      <c r="Q12" s="262" t="s">
        <v>185</v>
      </c>
      <c r="R12" s="263" t="s">
        <v>7</v>
      </c>
      <c r="S12" s="268">
        <v>85</v>
      </c>
      <c r="T12" s="269">
        <f>ROUND(S12/100*T10,2)</f>
        <v>72705.179999999993</v>
      </c>
      <c r="U12" s="265"/>
    </row>
    <row r="13" spans="1:21" x14ac:dyDescent="0.25">
      <c r="B13" s="258"/>
      <c r="C13" s="259"/>
      <c r="D13" s="260"/>
      <c r="E13" s="261" t="s">
        <v>130</v>
      </c>
      <c r="F13" s="262" t="s">
        <v>131</v>
      </c>
      <c r="G13" s="263"/>
      <c r="H13" s="264"/>
      <c r="I13" s="255"/>
      <c r="J13" s="265">
        <f>ROUND((I10-I12)/I11,2)</f>
        <v>824.17</v>
      </c>
      <c r="M13" s="258"/>
      <c r="N13" s="259"/>
      <c r="O13" s="260"/>
      <c r="P13" s="261" t="s">
        <v>130</v>
      </c>
      <c r="Q13" s="262" t="s">
        <v>131</v>
      </c>
      <c r="R13" s="263"/>
      <c r="S13" s="264"/>
      <c r="T13" s="255"/>
      <c r="U13" s="265">
        <f>ROUND((T10-T12)/T11,2)</f>
        <v>1069.19</v>
      </c>
    </row>
    <row r="14" spans="1:21" x14ac:dyDescent="0.25">
      <c r="B14" s="258"/>
      <c r="C14" s="259"/>
      <c r="D14" s="260"/>
      <c r="E14" s="261"/>
      <c r="F14" s="262" t="s">
        <v>110</v>
      </c>
      <c r="G14" s="263"/>
      <c r="H14" s="264"/>
      <c r="I14" s="255"/>
      <c r="J14" s="265"/>
      <c r="M14" s="258"/>
      <c r="N14" s="259"/>
      <c r="O14" s="260"/>
      <c r="P14" s="261"/>
      <c r="Q14" s="262" t="s">
        <v>110</v>
      </c>
      <c r="R14" s="263"/>
      <c r="S14" s="264"/>
      <c r="T14" s="255"/>
      <c r="U14" s="265"/>
    </row>
    <row r="15" spans="1:21" x14ac:dyDescent="0.25">
      <c r="B15" s="258"/>
      <c r="C15" s="259"/>
      <c r="D15" s="260"/>
      <c r="E15" s="252" t="s">
        <v>132</v>
      </c>
      <c r="F15" s="266" t="s">
        <v>133</v>
      </c>
      <c r="G15" s="263"/>
      <c r="H15" s="264"/>
      <c r="I15" s="255"/>
      <c r="J15" s="265"/>
      <c r="M15" s="258"/>
      <c r="N15" s="259"/>
      <c r="O15" s="260"/>
      <c r="P15" s="252" t="s">
        <v>132</v>
      </c>
      <c r="Q15" s="266" t="s">
        <v>133</v>
      </c>
      <c r="R15" s="263"/>
      <c r="S15" s="264"/>
      <c r="T15" s="255"/>
      <c r="U15" s="265"/>
    </row>
    <row r="16" spans="1:21" x14ac:dyDescent="0.25">
      <c r="B16" s="258"/>
      <c r="C16" s="259"/>
      <c r="D16" s="260"/>
      <c r="E16" s="261" t="s">
        <v>17</v>
      </c>
      <c r="F16" s="262" t="s">
        <v>134</v>
      </c>
      <c r="G16" s="263" t="s">
        <v>7</v>
      </c>
      <c r="H16" s="264">
        <v>5</v>
      </c>
      <c r="I16" s="255">
        <f>ROUND((H16/100)*J13,2)</f>
        <v>41.21</v>
      </c>
      <c r="J16" s="265"/>
      <c r="M16" s="258"/>
      <c r="N16" s="259"/>
      <c r="O16" s="260"/>
      <c r="P16" s="261" t="s">
        <v>17</v>
      </c>
      <c r="Q16" s="262" t="s">
        <v>134</v>
      </c>
      <c r="R16" s="263" t="s">
        <v>7</v>
      </c>
      <c r="S16" s="264">
        <v>5</v>
      </c>
      <c r="T16" s="255">
        <f>ROUND((S16/100)*U13,2)</f>
        <v>53.46</v>
      </c>
      <c r="U16" s="265"/>
    </row>
    <row r="17" spans="2:21" x14ac:dyDescent="0.25">
      <c r="B17" s="258"/>
      <c r="C17" s="259"/>
      <c r="D17" s="260"/>
      <c r="E17" s="261" t="s">
        <v>31</v>
      </c>
      <c r="F17" s="262" t="s">
        <v>135</v>
      </c>
      <c r="G17" s="263"/>
      <c r="H17" s="264"/>
      <c r="I17" s="255"/>
      <c r="J17" s="265">
        <f>I16</f>
        <v>41.21</v>
      </c>
      <c r="M17" s="258"/>
      <c r="N17" s="259"/>
      <c r="O17" s="260"/>
      <c r="P17" s="261" t="s">
        <v>31</v>
      </c>
      <c r="Q17" s="262" t="s">
        <v>135</v>
      </c>
      <c r="R17" s="263"/>
      <c r="S17" s="264"/>
      <c r="T17" s="255"/>
      <c r="U17" s="265">
        <f>T16</f>
        <v>53.46</v>
      </c>
    </row>
    <row r="18" spans="2:21" x14ac:dyDescent="0.25">
      <c r="B18" s="258"/>
      <c r="C18" s="259"/>
      <c r="D18" s="260"/>
      <c r="E18" s="261"/>
      <c r="F18" s="262" t="s">
        <v>110</v>
      </c>
      <c r="G18" s="263"/>
      <c r="H18" s="264"/>
      <c r="I18" s="255"/>
      <c r="J18" s="265"/>
      <c r="M18" s="258"/>
      <c r="N18" s="259"/>
      <c r="O18" s="260"/>
      <c r="P18" s="261"/>
      <c r="Q18" s="262" t="s">
        <v>110</v>
      </c>
      <c r="R18" s="263"/>
      <c r="S18" s="264"/>
      <c r="T18" s="255"/>
      <c r="U18" s="265"/>
    </row>
    <row r="19" spans="2:21" x14ac:dyDescent="0.25">
      <c r="B19" s="258"/>
      <c r="C19" s="259"/>
      <c r="D19" s="260"/>
      <c r="E19" s="252" t="s">
        <v>136</v>
      </c>
      <c r="F19" s="266" t="s">
        <v>137</v>
      </c>
      <c r="G19" s="263"/>
      <c r="H19" s="264"/>
      <c r="I19" s="255"/>
      <c r="J19" s="265"/>
      <c r="M19" s="258"/>
      <c r="N19" s="259"/>
      <c r="O19" s="260"/>
      <c r="P19" s="252" t="s">
        <v>136</v>
      </c>
      <c r="Q19" s="266" t="s">
        <v>137</v>
      </c>
      <c r="R19" s="263"/>
      <c r="S19" s="264"/>
      <c r="T19" s="255"/>
      <c r="U19" s="265"/>
    </row>
    <row r="20" spans="2:21" ht="15" customHeight="1" x14ac:dyDescent="0.25">
      <c r="B20" s="258"/>
      <c r="C20" s="259"/>
      <c r="D20" s="260"/>
      <c r="E20" s="261" t="s">
        <v>138</v>
      </c>
      <c r="F20" s="262" t="s">
        <v>139</v>
      </c>
      <c r="G20" s="263" t="s">
        <v>7</v>
      </c>
      <c r="H20" s="264">
        <v>100</v>
      </c>
      <c r="I20" s="255">
        <f>ROUND((H20/100)*J13,2)</f>
        <v>824.17</v>
      </c>
      <c r="J20" s="265"/>
      <c r="M20" s="258"/>
      <c r="N20" s="259"/>
      <c r="O20" s="260"/>
      <c r="P20" s="261" t="s">
        <v>138</v>
      </c>
      <c r="Q20" s="262" t="s">
        <v>139</v>
      </c>
      <c r="R20" s="263" t="s">
        <v>7</v>
      </c>
      <c r="S20" s="264">
        <v>100</v>
      </c>
      <c r="T20" s="255">
        <f>ROUND((S20/100)*U13,2)</f>
        <v>1069.19</v>
      </c>
      <c r="U20" s="265"/>
    </row>
    <row r="21" spans="2:21" x14ac:dyDescent="0.25">
      <c r="B21" s="258"/>
      <c r="C21" s="259"/>
      <c r="D21" s="260"/>
      <c r="E21" s="261" t="s">
        <v>140</v>
      </c>
      <c r="F21" s="262" t="s">
        <v>141</v>
      </c>
      <c r="G21" s="263"/>
      <c r="H21" s="264"/>
      <c r="I21" s="255"/>
      <c r="J21" s="265">
        <f>I20</f>
        <v>824.17</v>
      </c>
      <c r="K21" s="114"/>
      <c r="M21" s="258"/>
      <c r="N21" s="259"/>
      <c r="O21" s="260"/>
      <c r="P21" s="261" t="s">
        <v>140</v>
      </c>
      <c r="Q21" s="262" t="s">
        <v>141</v>
      </c>
      <c r="R21" s="263"/>
      <c r="S21" s="264"/>
      <c r="T21" s="255"/>
      <c r="U21" s="265">
        <f>T20</f>
        <v>1069.19</v>
      </c>
    </row>
    <row r="22" spans="2:21" x14ac:dyDescent="0.25">
      <c r="B22" s="258"/>
      <c r="C22" s="259"/>
      <c r="D22" s="260"/>
      <c r="E22" s="261"/>
      <c r="F22" s="262"/>
      <c r="G22" s="263"/>
      <c r="H22" s="264"/>
      <c r="I22" s="255"/>
      <c r="J22" s="265"/>
      <c r="K22" s="114"/>
      <c r="M22" s="258"/>
      <c r="N22" s="259"/>
      <c r="O22" s="260"/>
      <c r="P22" s="261"/>
      <c r="Q22" s="262"/>
      <c r="R22" s="263"/>
      <c r="S22" s="264"/>
      <c r="T22" s="255"/>
      <c r="U22" s="265"/>
    </row>
    <row r="23" spans="2:21" s="113" customFormat="1" x14ac:dyDescent="0.25">
      <c r="B23" s="249"/>
      <c r="C23" s="250"/>
      <c r="D23" s="251"/>
      <c r="E23" s="252" t="s">
        <v>142</v>
      </c>
      <c r="F23" s="266" t="s">
        <v>143</v>
      </c>
      <c r="G23" s="253"/>
      <c r="H23" s="254"/>
      <c r="I23" s="257"/>
      <c r="J23" s="256"/>
      <c r="K23" s="114"/>
      <c r="M23" s="249"/>
      <c r="N23" s="250"/>
      <c r="O23" s="251"/>
      <c r="P23" s="252" t="s">
        <v>142</v>
      </c>
      <c r="Q23" s="266" t="s">
        <v>143</v>
      </c>
      <c r="R23" s="253"/>
      <c r="S23" s="254"/>
      <c r="T23" s="257"/>
      <c r="U23" s="256"/>
    </row>
    <row r="24" spans="2:21" x14ac:dyDescent="0.25">
      <c r="B24" s="258"/>
      <c r="C24" s="259"/>
      <c r="D24" s="260"/>
      <c r="E24" s="261" t="s">
        <v>144</v>
      </c>
      <c r="F24" s="262" t="s">
        <v>145</v>
      </c>
      <c r="G24" s="263" t="s">
        <v>146</v>
      </c>
      <c r="H24" s="264">
        <v>6000</v>
      </c>
      <c r="I24" s="255"/>
      <c r="J24" s="265"/>
      <c r="K24" s="114"/>
      <c r="M24" s="258"/>
      <c r="N24" s="259"/>
      <c r="O24" s="260"/>
      <c r="P24" s="261" t="s">
        <v>144</v>
      </c>
      <c r="Q24" s="262" t="s">
        <v>145</v>
      </c>
      <c r="R24" s="263" t="s">
        <v>146</v>
      </c>
      <c r="S24" s="264">
        <v>6000</v>
      </c>
      <c r="T24" s="255"/>
      <c r="U24" s="265"/>
    </row>
    <row r="25" spans="2:21" x14ac:dyDescent="0.25">
      <c r="B25" s="258"/>
      <c r="C25" s="259"/>
      <c r="D25" s="260"/>
      <c r="E25" s="261" t="s">
        <v>147</v>
      </c>
      <c r="F25" s="262" t="s">
        <v>148</v>
      </c>
      <c r="G25" s="263" t="s">
        <v>149</v>
      </c>
      <c r="H25" s="264">
        <v>10</v>
      </c>
      <c r="I25" s="255"/>
      <c r="J25" s="265"/>
      <c r="K25" s="114"/>
      <c r="M25" s="258"/>
      <c r="N25" s="259"/>
      <c r="O25" s="260"/>
      <c r="P25" s="261" t="s">
        <v>147</v>
      </c>
      <c r="Q25" s="262" t="s">
        <v>148</v>
      </c>
      <c r="R25" s="263" t="s">
        <v>149</v>
      </c>
      <c r="S25" s="264">
        <v>10</v>
      </c>
      <c r="T25" s="255"/>
      <c r="U25" s="265"/>
    </row>
    <row r="26" spans="2:21" x14ac:dyDescent="0.25">
      <c r="B26" s="258"/>
      <c r="C26" s="259"/>
      <c r="D26" s="260"/>
      <c r="E26" s="261" t="s">
        <v>150</v>
      </c>
      <c r="F26" s="262" t="s">
        <v>151</v>
      </c>
      <c r="G26" s="263" t="s">
        <v>152</v>
      </c>
      <c r="H26" s="264">
        <f>H24/H25</f>
        <v>600</v>
      </c>
      <c r="I26" s="255"/>
      <c r="J26" s="265"/>
      <c r="K26" s="114"/>
      <c r="M26" s="258"/>
      <c r="N26" s="259"/>
      <c r="O26" s="260"/>
      <c r="P26" s="261" t="s">
        <v>150</v>
      </c>
      <c r="Q26" s="262" t="s">
        <v>151</v>
      </c>
      <c r="R26" s="263" t="s">
        <v>152</v>
      </c>
      <c r="S26" s="264">
        <f>S24/S25</f>
        <v>600</v>
      </c>
      <c r="T26" s="255"/>
      <c r="U26" s="265"/>
    </row>
    <row r="27" spans="2:21" ht="28.5" customHeight="1" x14ac:dyDescent="0.25">
      <c r="B27" s="270"/>
      <c r="C27" s="259"/>
      <c r="D27" s="260"/>
      <c r="E27" s="261" t="s">
        <v>153</v>
      </c>
      <c r="F27" s="262" t="s">
        <v>154</v>
      </c>
      <c r="G27" s="263" t="s">
        <v>152</v>
      </c>
      <c r="H27" s="268"/>
      <c r="I27" s="269">
        <f>6.32</f>
        <v>6.32</v>
      </c>
      <c r="J27" s="265"/>
      <c r="K27" s="114"/>
      <c r="M27" s="270"/>
      <c r="N27" s="259"/>
      <c r="O27" s="260"/>
      <c r="P27" s="261" t="s">
        <v>153</v>
      </c>
      <c r="Q27" s="262" t="s">
        <v>154</v>
      </c>
      <c r="R27" s="263" t="s">
        <v>152</v>
      </c>
      <c r="S27" s="268"/>
      <c r="T27" s="269">
        <f>6.32</f>
        <v>6.32</v>
      </c>
      <c r="U27" s="265"/>
    </row>
    <row r="28" spans="2:21" x14ac:dyDescent="0.25">
      <c r="B28" s="258"/>
      <c r="C28" s="259"/>
      <c r="D28" s="260"/>
      <c r="E28" s="261" t="s">
        <v>155</v>
      </c>
      <c r="F28" s="262" t="s">
        <v>156</v>
      </c>
      <c r="G28" s="263"/>
      <c r="H28" s="264"/>
      <c r="I28" s="255"/>
      <c r="J28" s="265">
        <f>H26*I27</f>
        <v>3792</v>
      </c>
      <c r="K28" s="115"/>
      <c r="M28" s="258"/>
      <c r="N28" s="259"/>
      <c r="O28" s="260"/>
      <c r="P28" s="261" t="s">
        <v>155</v>
      </c>
      <c r="Q28" s="262" t="s">
        <v>156</v>
      </c>
      <c r="R28" s="263"/>
      <c r="S28" s="264"/>
      <c r="T28" s="255"/>
      <c r="U28" s="265">
        <f>S26*T27</f>
        <v>3792</v>
      </c>
    </row>
    <row r="29" spans="2:21" x14ac:dyDescent="0.25">
      <c r="B29" s="258"/>
      <c r="C29" s="259"/>
      <c r="D29" s="260"/>
      <c r="E29" s="261"/>
      <c r="F29" s="262"/>
      <c r="G29" s="263"/>
      <c r="H29" s="264"/>
      <c r="I29" s="255"/>
      <c r="J29" s="265"/>
      <c r="K29" s="115"/>
      <c r="M29" s="258"/>
      <c r="N29" s="259"/>
      <c r="O29" s="260"/>
      <c r="P29" s="261"/>
      <c r="Q29" s="262"/>
      <c r="R29" s="263"/>
      <c r="S29" s="264"/>
      <c r="T29" s="255"/>
      <c r="U29" s="265"/>
    </row>
    <row r="30" spans="2:21" s="113" customFormat="1" x14ac:dyDescent="0.25">
      <c r="B30" s="249"/>
      <c r="C30" s="250"/>
      <c r="D30" s="251"/>
      <c r="E30" s="252" t="s">
        <v>157</v>
      </c>
      <c r="F30" s="266" t="s">
        <v>158</v>
      </c>
      <c r="G30" s="253"/>
      <c r="H30" s="254"/>
      <c r="I30" s="257"/>
      <c r="J30" s="256"/>
      <c r="M30" s="249"/>
      <c r="N30" s="250"/>
      <c r="O30" s="251"/>
      <c r="P30" s="252" t="s">
        <v>157</v>
      </c>
      <c r="Q30" s="266" t="s">
        <v>158</v>
      </c>
      <c r="R30" s="253"/>
      <c r="S30" s="254"/>
      <c r="T30" s="257"/>
      <c r="U30" s="256"/>
    </row>
    <row r="31" spans="2:21" x14ac:dyDescent="0.25">
      <c r="B31" s="258"/>
      <c r="C31" s="259"/>
      <c r="D31" s="260"/>
      <c r="E31" s="261" t="s">
        <v>159</v>
      </c>
      <c r="F31" s="262" t="s">
        <v>160</v>
      </c>
      <c r="G31" s="263" t="s">
        <v>146</v>
      </c>
      <c r="H31" s="264">
        <v>5000</v>
      </c>
      <c r="I31" s="255"/>
      <c r="J31" s="265"/>
      <c r="M31" s="258"/>
      <c r="N31" s="259"/>
      <c r="O31" s="260"/>
      <c r="P31" s="261" t="s">
        <v>159</v>
      </c>
      <c r="Q31" s="262" t="s">
        <v>160</v>
      </c>
      <c r="R31" s="263" t="s">
        <v>146</v>
      </c>
      <c r="S31" s="264">
        <v>5000</v>
      </c>
      <c r="T31" s="255"/>
      <c r="U31" s="265"/>
    </row>
    <row r="32" spans="2:21" x14ac:dyDescent="0.25">
      <c r="B32" s="258"/>
      <c r="C32" s="259"/>
      <c r="D32" s="260"/>
      <c r="E32" s="261" t="s">
        <v>161</v>
      </c>
      <c r="F32" s="262" t="s">
        <v>162</v>
      </c>
      <c r="G32" s="263" t="s">
        <v>152</v>
      </c>
      <c r="H32" s="264">
        <v>3.5</v>
      </c>
      <c r="I32" s="255"/>
      <c r="J32" s="265"/>
      <c r="M32" s="258"/>
      <c r="N32" s="259"/>
      <c r="O32" s="260"/>
      <c r="P32" s="261" t="s">
        <v>161</v>
      </c>
      <c r="Q32" s="262" t="s">
        <v>162</v>
      </c>
      <c r="R32" s="263" t="s">
        <v>152</v>
      </c>
      <c r="S32" s="264">
        <v>3.5</v>
      </c>
      <c r="T32" s="255"/>
      <c r="U32" s="265"/>
    </row>
    <row r="33" spans="2:21" ht="36.75" customHeight="1" x14ac:dyDescent="0.25">
      <c r="B33" s="270"/>
      <c r="C33" s="259"/>
      <c r="D33" s="260"/>
      <c r="E33" s="261" t="s">
        <v>163</v>
      </c>
      <c r="F33" s="262" t="s">
        <v>164</v>
      </c>
      <c r="G33" s="263" t="s">
        <v>152</v>
      </c>
      <c r="H33" s="268"/>
      <c r="I33" s="269">
        <v>25</v>
      </c>
      <c r="J33" s="265"/>
      <c r="M33" s="270"/>
      <c r="N33" s="259"/>
      <c r="O33" s="260"/>
      <c r="P33" s="261" t="s">
        <v>163</v>
      </c>
      <c r="Q33" s="262" t="s">
        <v>164</v>
      </c>
      <c r="R33" s="263" t="s">
        <v>152</v>
      </c>
      <c r="S33" s="268"/>
      <c r="T33" s="269">
        <v>25</v>
      </c>
      <c r="U33" s="265"/>
    </row>
    <row r="34" spans="2:21" x14ac:dyDescent="0.25">
      <c r="B34" s="258"/>
      <c r="C34" s="259"/>
      <c r="D34" s="260"/>
      <c r="E34" s="261" t="s">
        <v>165</v>
      </c>
      <c r="F34" s="262" t="s">
        <v>166</v>
      </c>
      <c r="G34" s="263"/>
      <c r="H34" s="268"/>
      <c r="I34" s="269">
        <f>I33*H32</f>
        <v>87.5</v>
      </c>
      <c r="J34" s="265"/>
      <c r="M34" s="258"/>
      <c r="N34" s="259"/>
      <c r="O34" s="260"/>
      <c r="P34" s="261" t="s">
        <v>165</v>
      </c>
      <c r="Q34" s="262" t="s">
        <v>166</v>
      </c>
      <c r="R34" s="263"/>
      <c r="S34" s="268"/>
      <c r="T34" s="269">
        <f>T33*S32</f>
        <v>87.5</v>
      </c>
      <c r="U34" s="265"/>
    </row>
    <row r="35" spans="2:21" x14ac:dyDescent="0.25">
      <c r="B35" s="258"/>
      <c r="C35" s="259"/>
      <c r="D35" s="260"/>
      <c r="E35" s="261" t="s">
        <v>167</v>
      </c>
      <c r="F35" s="262" t="s">
        <v>168</v>
      </c>
      <c r="G35" s="263"/>
      <c r="H35" s="264"/>
      <c r="I35" s="255"/>
      <c r="J35" s="265">
        <f>H24/H31*I34</f>
        <v>105</v>
      </c>
      <c r="M35" s="258"/>
      <c r="N35" s="259"/>
      <c r="O35" s="260"/>
      <c r="P35" s="261" t="s">
        <v>167</v>
      </c>
      <c r="Q35" s="262" t="s">
        <v>168</v>
      </c>
      <c r="R35" s="263"/>
      <c r="S35" s="264"/>
      <c r="T35" s="255"/>
      <c r="U35" s="265">
        <f>S24/S31*T34</f>
        <v>105</v>
      </c>
    </row>
    <row r="36" spans="2:21" x14ac:dyDescent="0.25">
      <c r="B36" s="258"/>
      <c r="C36" s="259"/>
      <c r="D36" s="260"/>
      <c r="E36" s="261"/>
      <c r="F36" s="262"/>
      <c r="G36" s="263"/>
      <c r="H36" s="264"/>
      <c r="I36" s="255"/>
      <c r="J36" s="265"/>
      <c r="M36" s="258"/>
      <c r="N36" s="259"/>
      <c r="O36" s="260"/>
      <c r="P36" s="261"/>
      <c r="Q36" s="262"/>
      <c r="R36" s="263"/>
      <c r="S36" s="264"/>
      <c r="T36" s="255"/>
      <c r="U36" s="265"/>
    </row>
    <row r="37" spans="2:21" s="113" customFormat="1" x14ac:dyDescent="0.25">
      <c r="B37" s="249"/>
      <c r="C37" s="250"/>
      <c r="D37" s="251"/>
      <c r="E37" s="252" t="s">
        <v>169</v>
      </c>
      <c r="F37" s="266" t="s">
        <v>170</v>
      </c>
      <c r="G37" s="253"/>
      <c r="H37" s="254"/>
      <c r="I37" s="257"/>
      <c r="J37" s="256"/>
      <c r="M37" s="249"/>
      <c r="N37" s="250"/>
      <c r="O37" s="251"/>
      <c r="P37" s="252" t="s">
        <v>169</v>
      </c>
      <c r="Q37" s="266" t="s">
        <v>170</v>
      </c>
      <c r="R37" s="253"/>
      <c r="S37" s="254"/>
      <c r="T37" s="257"/>
      <c r="U37" s="256"/>
    </row>
    <row r="38" spans="2:21" x14ac:dyDescent="0.25">
      <c r="B38" s="258"/>
      <c r="C38" s="259"/>
      <c r="D38" s="260"/>
      <c r="E38" s="261" t="s">
        <v>171</v>
      </c>
      <c r="F38" s="262" t="s">
        <v>172</v>
      </c>
      <c r="G38" s="263" t="s">
        <v>146</v>
      </c>
      <c r="H38" s="264">
        <v>30000</v>
      </c>
      <c r="I38" s="255"/>
      <c r="J38" s="265"/>
      <c r="M38" s="258"/>
      <c r="N38" s="259"/>
      <c r="O38" s="260"/>
      <c r="P38" s="261" t="s">
        <v>171</v>
      </c>
      <c r="Q38" s="262" t="s">
        <v>172</v>
      </c>
      <c r="R38" s="263" t="s">
        <v>146</v>
      </c>
      <c r="S38" s="264">
        <v>30000</v>
      </c>
      <c r="T38" s="255"/>
      <c r="U38" s="265"/>
    </row>
    <row r="39" spans="2:21" x14ac:dyDescent="0.25">
      <c r="B39" s="258"/>
      <c r="C39" s="259"/>
      <c r="D39" s="260"/>
      <c r="E39" s="261" t="s">
        <v>173</v>
      </c>
      <c r="F39" s="262" t="s">
        <v>174</v>
      </c>
      <c r="G39" s="263" t="s">
        <v>126</v>
      </c>
      <c r="H39" s="264">
        <v>4</v>
      </c>
      <c r="I39" s="255"/>
      <c r="J39" s="265"/>
      <c r="M39" s="258"/>
      <c r="N39" s="259"/>
      <c r="O39" s="260"/>
      <c r="P39" s="261" t="s">
        <v>173</v>
      </c>
      <c r="Q39" s="262" t="s">
        <v>174</v>
      </c>
      <c r="R39" s="263" t="s">
        <v>126</v>
      </c>
      <c r="S39" s="264">
        <v>4</v>
      </c>
      <c r="T39" s="255"/>
      <c r="U39" s="265"/>
    </row>
    <row r="40" spans="2:21" x14ac:dyDescent="0.25">
      <c r="B40" s="258"/>
      <c r="C40" s="259"/>
      <c r="D40" s="260"/>
      <c r="E40" s="261" t="s">
        <v>175</v>
      </c>
      <c r="F40" s="262" t="s">
        <v>176</v>
      </c>
      <c r="G40" s="263"/>
      <c r="H40" s="268"/>
      <c r="I40" s="271">
        <v>464.27100000000002</v>
      </c>
      <c r="J40" s="265"/>
      <c r="M40" s="258"/>
      <c r="N40" s="259"/>
      <c r="O40" s="260"/>
      <c r="P40" s="261" t="s">
        <v>175</v>
      </c>
      <c r="Q40" s="262" t="s">
        <v>176</v>
      </c>
      <c r="R40" s="263"/>
      <c r="S40" s="268"/>
      <c r="T40" s="271">
        <v>464.27100000000002</v>
      </c>
      <c r="U40" s="265"/>
    </row>
    <row r="41" spans="2:21" x14ac:dyDescent="0.25">
      <c r="B41" s="258"/>
      <c r="C41" s="259"/>
      <c r="D41" s="260"/>
      <c r="E41" s="261" t="s">
        <v>177</v>
      </c>
      <c r="F41" s="262" t="s">
        <v>178</v>
      </c>
      <c r="G41" s="263"/>
      <c r="H41" s="268"/>
      <c r="I41" s="269">
        <f>I40*H39</f>
        <v>1857.0840000000001</v>
      </c>
      <c r="J41" s="265"/>
      <c r="M41" s="258"/>
      <c r="N41" s="259"/>
      <c r="O41" s="260"/>
      <c r="P41" s="261" t="s">
        <v>177</v>
      </c>
      <c r="Q41" s="262" t="s">
        <v>178</v>
      </c>
      <c r="R41" s="263"/>
      <c r="S41" s="268"/>
      <c r="T41" s="269">
        <f>T40*S39</f>
        <v>1857.0840000000001</v>
      </c>
      <c r="U41" s="265"/>
    </row>
    <row r="42" spans="2:21" x14ac:dyDescent="0.25">
      <c r="B42" s="258"/>
      <c r="C42" s="259"/>
      <c r="D42" s="260"/>
      <c r="E42" s="261" t="s">
        <v>179</v>
      </c>
      <c r="F42" s="262" t="s">
        <v>180</v>
      </c>
      <c r="G42" s="263"/>
      <c r="H42" s="264"/>
      <c r="I42" s="255"/>
      <c r="J42" s="265">
        <f>H24/H38*I41</f>
        <v>371.41680000000002</v>
      </c>
      <c r="M42" s="258"/>
      <c r="N42" s="259"/>
      <c r="O42" s="260"/>
      <c r="P42" s="261" t="s">
        <v>179</v>
      </c>
      <c r="Q42" s="262" t="s">
        <v>180</v>
      </c>
      <c r="R42" s="263"/>
      <c r="S42" s="264"/>
      <c r="T42" s="255"/>
      <c r="U42" s="265">
        <f>S24/S38*T41</f>
        <v>371.41680000000002</v>
      </c>
    </row>
    <row r="43" spans="2:21" x14ac:dyDescent="0.25">
      <c r="B43" s="258"/>
      <c r="C43" s="259"/>
      <c r="D43" s="260"/>
      <c r="E43" s="261"/>
      <c r="F43" s="262"/>
      <c r="G43" s="263"/>
      <c r="H43" s="264"/>
      <c r="I43" s="255"/>
      <c r="J43" s="265"/>
      <c r="M43" s="258"/>
      <c r="N43" s="259"/>
      <c r="O43" s="260"/>
      <c r="P43" s="261"/>
      <c r="Q43" s="262"/>
      <c r="R43" s="263"/>
      <c r="S43" s="264"/>
      <c r="T43" s="255"/>
      <c r="U43" s="265"/>
    </row>
    <row r="44" spans="2:21" x14ac:dyDescent="0.25">
      <c r="B44" s="258"/>
      <c r="C44" s="259"/>
      <c r="D44" s="260"/>
      <c r="E44" s="261"/>
      <c r="F44" s="262"/>
      <c r="G44" s="263"/>
      <c r="H44" s="264"/>
      <c r="I44" s="255"/>
      <c r="J44" s="265"/>
      <c r="M44" s="258"/>
      <c r="N44" s="259"/>
      <c r="O44" s="260"/>
      <c r="P44" s="261"/>
      <c r="Q44" s="262"/>
      <c r="R44" s="263"/>
      <c r="S44" s="264"/>
      <c r="T44" s="255"/>
      <c r="U44" s="265"/>
    </row>
    <row r="45" spans="2:21" ht="21" customHeight="1" thickBot="1" x14ac:dyDescent="0.3">
      <c r="B45" s="272"/>
      <c r="C45" s="273"/>
      <c r="D45" s="274"/>
      <c r="E45" s="275"/>
      <c r="F45" s="276" t="s">
        <v>181</v>
      </c>
      <c r="G45" s="277"/>
      <c r="H45" s="278"/>
      <c r="I45" s="279"/>
      <c r="J45" s="280">
        <f>SUM(J7:J44)</f>
        <v>5957.9668000000001</v>
      </c>
      <c r="M45" s="272"/>
      <c r="N45" s="273"/>
      <c r="O45" s="274"/>
      <c r="P45" s="275"/>
      <c r="Q45" s="276" t="s">
        <v>181</v>
      </c>
      <c r="R45" s="277"/>
      <c r="S45" s="278"/>
      <c r="T45" s="279"/>
      <c r="U45" s="280">
        <f>SUM(U7:U44)</f>
        <v>6460.2568000000001</v>
      </c>
    </row>
    <row r="48" spans="2:21" ht="73.5" customHeight="1" x14ac:dyDescent="0.25"/>
    <row r="51" ht="32.25" customHeight="1" x14ac:dyDescent="0.25"/>
  </sheetData>
  <mergeCells count="17">
    <mergeCell ref="E1:J1"/>
    <mergeCell ref="P1:U1"/>
    <mergeCell ref="B2:H2"/>
    <mergeCell ref="I2:J3"/>
    <mergeCell ref="M2:S2"/>
    <mergeCell ref="T2:U3"/>
    <mergeCell ref="B3:F3"/>
    <mergeCell ref="G3:H3"/>
    <mergeCell ref="B1:D1"/>
    <mergeCell ref="D6:F6"/>
    <mergeCell ref="O6:Q6"/>
    <mergeCell ref="M3:Q3"/>
    <mergeCell ref="R3:S3"/>
    <mergeCell ref="D5:F5"/>
    <mergeCell ref="H5:I5"/>
    <mergeCell ref="O5:Q5"/>
    <mergeCell ref="S5:T5"/>
  </mergeCells>
  <printOptions horizontalCentered="1"/>
  <pageMargins left="0.98425196850393704" right="0.59055118110236227" top="1.1811023622047245" bottom="0.59055118110236227" header="0.11811023622047245" footer="0.11811023622047245"/>
  <pageSetup paperSize="9" scale="47" orientation="portrait" r:id="rId1"/>
  <colBreaks count="1" manualBreakCount="1">
    <brk id="11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H27"/>
  <sheetViews>
    <sheetView view="pageBreakPreview" topLeftCell="A12" zoomScale="85" zoomScaleNormal="115" zoomScaleSheetLayoutView="85" workbookViewId="0">
      <selection activeCell="B15" sqref="B15:G26"/>
    </sheetView>
  </sheetViews>
  <sheetFormatPr defaultColWidth="3.85546875" defaultRowHeight="15" x14ac:dyDescent="0.2"/>
  <cols>
    <col min="1" max="1" width="3.42578125" style="124" customWidth="1"/>
    <col min="2" max="2" width="16.85546875" style="124" customWidth="1"/>
    <col min="3" max="3" width="13.5703125" style="124" customWidth="1"/>
    <col min="4" max="4" width="57.42578125" style="124" customWidth="1"/>
    <col min="5" max="5" width="13.28515625" style="124" customWidth="1"/>
    <col min="6" max="7" width="20" style="124" customWidth="1"/>
    <col min="8" max="8" width="3.42578125" style="124" customWidth="1"/>
    <col min="9" max="10" width="3.85546875" style="124"/>
    <col min="11" max="12" width="16.42578125" style="124" bestFit="1" customWidth="1"/>
    <col min="13" max="256" width="3.85546875" style="124"/>
    <col min="257" max="257" width="3.42578125" style="124" customWidth="1"/>
    <col min="258" max="258" width="16.85546875" style="124" customWidth="1"/>
    <col min="259" max="259" width="13.5703125" style="124" customWidth="1"/>
    <col min="260" max="260" width="57.42578125" style="124" customWidth="1"/>
    <col min="261" max="261" width="13.28515625" style="124" customWidth="1"/>
    <col min="262" max="263" width="20" style="124" customWidth="1"/>
    <col min="264" max="264" width="3.42578125" style="124" customWidth="1"/>
    <col min="265" max="266" width="3.85546875" style="124"/>
    <col min="267" max="268" width="16.42578125" style="124" bestFit="1" customWidth="1"/>
    <col min="269" max="512" width="3.85546875" style="124"/>
    <col min="513" max="513" width="3.42578125" style="124" customWidth="1"/>
    <col min="514" max="514" width="16.85546875" style="124" customWidth="1"/>
    <col min="515" max="515" width="13.5703125" style="124" customWidth="1"/>
    <col min="516" max="516" width="57.42578125" style="124" customWidth="1"/>
    <col min="517" max="517" width="13.28515625" style="124" customWidth="1"/>
    <col min="518" max="519" width="20" style="124" customWidth="1"/>
    <col min="520" max="520" width="3.42578125" style="124" customWidth="1"/>
    <col min="521" max="522" width="3.85546875" style="124"/>
    <col min="523" max="524" width="16.42578125" style="124" bestFit="1" customWidth="1"/>
    <col min="525" max="768" width="3.85546875" style="124"/>
    <col min="769" max="769" width="3.42578125" style="124" customWidth="1"/>
    <col min="770" max="770" width="16.85546875" style="124" customWidth="1"/>
    <col min="771" max="771" width="13.5703125" style="124" customWidth="1"/>
    <col min="772" max="772" width="57.42578125" style="124" customWidth="1"/>
    <col min="773" max="773" width="13.28515625" style="124" customWidth="1"/>
    <col min="774" max="775" width="20" style="124" customWidth="1"/>
    <col min="776" max="776" width="3.42578125" style="124" customWidth="1"/>
    <col min="777" max="778" width="3.85546875" style="124"/>
    <col min="779" max="780" width="16.42578125" style="124" bestFit="1" customWidth="1"/>
    <col min="781" max="1024" width="3.85546875" style="124"/>
    <col min="1025" max="1025" width="3.42578125" style="124" customWidth="1"/>
    <col min="1026" max="1026" width="16.85546875" style="124" customWidth="1"/>
    <col min="1027" max="1027" width="13.5703125" style="124" customWidth="1"/>
    <col min="1028" max="1028" width="57.42578125" style="124" customWidth="1"/>
    <col min="1029" max="1029" width="13.28515625" style="124" customWidth="1"/>
    <col min="1030" max="1031" width="20" style="124" customWidth="1"/>
    <col min="1032" max="1032" width="3.42578125" style="124" customWidth="1"/>
    <col min="1033" max="1034" width="3.85546875" style="124"/>
    <col min="1035" max="1036" width="16.42578125" style="124" bestFit="1" customWidth="1"/>
    <col min="1037" max="1280" width="3.85546875" style="124"/>
    <col min="1281" max="1281" width="3.42578125" style="124" customWidth="1"/>
    <col min="1282" max="1282" width="16.85546875" style="124" customWidth="1"/>
    <col min="1283" max="1283" width="13.5703125" style="124" customWidth="1"/>
    <col min="1284" max="1284" width="57.42578125" style="124" customWidth="1"/>
    <col min="1285" max="1285" width="13.28515625" style="124" customWidth="1"/>
    <col min="1286" max="1287" width="20" style="124" customWidth="1"/>
    <col min="1288" max="1288" width="3.42578125" style="124" customWidth="1"/>
    <col min="1289" max="1290" width="3.85546875" style="124"/>
    <col min="1291" max="1292" width="16.42578125" style="124" bestFit="1" customWidth="1"/>
    <col min="1293" max="1536" width="3.85546875" style="124"/>
    <col min="1537" max="1537" width="3.42578125" style="124" customWidth="1"/>
    <col min="1538" max="1538" width="16.85546875" style="124" customWidth="1"/>
    <col min="1539" max="1539" width="13.5703125" style="124" customWidth="1"/>
    <col min="1540" max="1540" width="57.42578125" style="124" customWidth="1"/>
    <col min="1541" max="1541" width="13.28515625" style="124" customWidth="1"/>
    <col min="1542" max="1543" width="20" style="124" customWidth="1"/>
    <col min="1544" max="1544" width="3.42578125" style="124" customWidth="1"/>
    <col min="1545" max="1546" width="3.85546875" style="124"/>
    <col min="1547" max="1548" width="16.42578125" style="124" bestFit="1" customWidth="1"/>
    <col min="1549" max="1792" width="3.85546875" style="124"/>
    <col min="1793" max="1793" width="3.42578125" style="124" customWidth="1"/>
    <col min="1794" max="1794" width="16.85546875" style="124" customWidth="1"/>
    <col min="1795" max="1795" width="13.5703125" style="124" customWidth="1"/>
    <col min="1796" max="1796" width="57.42578125" style="124" customWidth="1"/>
    <col min="1797" max="1797" width="13.28515625" style="124" customWidth="1"/>
    <col min="1798" max="1799" width="20" style="124" customWidth="1"/>
    <col min="1800" max="1800" width="3.42578125" style="124" customWidth="1"/>
    <col min="1801" max="1802" width="3.85546875" style="124"/>
    <col min="1803" max="1804" width="16.42578125" style="124" bestFit="1" customWidth="1"/>
    <col min="1805" max="2048" width="3.85546875" style="124"/>
    <col min="2049" max="2049" width="3.42578125" style="124" customWidth="1"/>
    <col min="2050" max="2050" width="16.85546875" style="124" customWidth="1"/>
    <col min="2051" max="2051" width="13.5703125" style="124" customWidth="1"/>
    <col min="2052" max="2052" width="57.42578125" style="124" customWidth="1"/>
    <col min="2053" max="2053" width="13.28515625" style="124" customWidth="1"/>
    <col min="2054" max="2055" width="20" style="124" customWidth="1"/>
    <col min="2056" max="2056" width="3.42578125" style="124" customWidth="1"/>
    <col min="2057" max="2058" width="3.85546875" style="124"/>
    <col min="2059" max="2060" width="16.42578125" style="124" bestFit="1" customWidth="1"/>
    <col min="2061" max="2304" width="3.85546875" style="124"/>
    <col min="2305" max="2305" width="3.42578125" style="124" customWidth="1"/>
    <col min="2306" max="2306" width="16.85546875" style="124" customWidth="1"/>
    <col min="2307" max="2307" width="13.5703125" style="124" customWidth="1"/>
    <col min="2308" max="2308" width="57.42578125" style="124" customWidth="1"/>
    <col min="2309" max="2309" width="13.28515625" style="124" customWidth="1"/>
    <col min="2310" max="2311" width="20" style="124" customWidth="1"/>
    <col min="2312" max="2312" width="3.42578125" style="124" customWidth="1"/>
    <col min="2313" max="2314" width="3.85546875" style="124"/>
    <col min="2315" max="2316" width="16.42578125" style="124" bestFit="1" customWidth="1"/>
    <col min="2317" max="2560" width="3.85546875" style="124"/>
    <col min="2561" max="2561" width="3.42578125" style="124" customWidth="1"/>
    <col min="2562" max="2562" width="16.85546875" style="124" customWidth="1"/>
    <col min="2563" max="2563" width="13.5703125" style="124" customWidth="1"/>
    <col min="2564" max="2564" width="57.42578125" style="124" customWidth="1"/>
    <col min="2565" max="2565" width="13.28515625" style="124" customWidth="1"/>
    <col min="2566" max="2567" width="20" style="124" customWidth="1"/>
    <col min="2568" max="2568" width="3.42578125" style="124" customWidth="1"/>
    <col min="2569" max="2570" width="3.85546875" style="124"/>
    <col min="2571" max="2572" width="16.42578125" style="124" bestFit="1" customWidth="1"/>
    <col min="2573" max="2816" width="3.85546875" style="124"/>
    <col min="2817" max="2817" width="3.42578125" style="124" customWidth="1"/>
    <col min="2818" max="2818" width="16.85546875" style="124" customWidth="1"/>
    <col min="2819" max="2819" width="13.5703125" style="124" customWidth="1"/>
    <col min="2820" max="2820" width="57.42578125" style="124" customWidth="1"/>
    <col min="2821" max="2821" width="13.28515625" style="124" customWidth="1"/>
    <col min="2822" max="2823" width="20" style="124" customWidth="1"/>
    <col min="2824" max="2824" width="3.42578125" style="124" customWidth="1"/>
    <col min="2825" max="2826" width="3.85546875" style="124"/>
    <col min="2827" max="2828" width="16.42578125" style="124" bestFit="1" customWidth="1"/>
    <col min="2829" max="3072" width="3.85546875" style="124"/>
    <col min="3073" max="3073" width="3.42578125" style="124" customWidth="1"/>
    <col min="3074" max="3074" width="16.85546875" style="124" customWidth="1"/>
    <col min="3075" max="3075" width="13.5703125" style="124" customWidth="1"/>
    <col min="3076" max="3076" width="57.42578125" style="124" customWidth="1"/>
    <col min="3077" max="3077" width="13.28515625" style="124" customWidth="1"/>
    <col min="3078" max="3079" width="20" style="124" customWidth="1"/>
    <col min="3080" max="3080" width="3.42578125" style="124" customWidth="1"/>
    <col min="3081" max="3082" width="3.85546875" style="124"/>
    <col min="3083" max="3084" width="16.42578125" style="124" bestFit="1" customWidth="1"/>
    <col min="3085" max="3328" width="3.85546875" style="124"/>
    <col min="3329" max="3329" width="3.42578125" style="124" customWidth="1"/>
    <col min="3330" max="3330" width="16.85546875" style="124" customWidth="1"/>
    <col min="3331" max="3331" width="13.5703125" style="124" customWidth="1"/>
    <col min="3332" max="3332" width="57.42578125" style="124" customWidth="1"/>
    <col min="3333" max="3333" width="13.28515625" style="124" customWidth="1"/>
    <col min="3334" max="3335" width="20" style="124" customWidth="1"/>
    <col min="3336" max="3336" width="3.42578125" style="124" customWidth="1"/>
    <col min="3337" max="3338" width="3.85546875" style="124"/>
    <col min="3339" max="3340" width="16.42578125" style="124" bestFit="1" customWidth="1"/>
    <col min="3341" max="3584" width="3.85546875" style="124"/>
    <col min="3585" max="3585" width="3.42578125" style="124" customWidth="1"/>
    <col min="3586" max="3586" width="16.85546875" style="124" customWidth="1"/>
    <col min="3587" max="3587" width="13.5703125" style="124" customWidth="1"/>
    <col min="3588" max="3588" width="57.42578125" style="124" customWidth="1"/>
    <col min="3589" max="3589" width="13.28515625" style="124" customWidth="1"/>
    <col min="3590" max="3591" width="20" style="124" customWidth="1"/>
    <col min="3592" max="3592" width="3.42578125" style="124" customWidth="1"/>
    <col min="3593" max="3594" width="3.85546875" style="124"/>
    <col min="3595" max="3596" width="16.42578125" style="124" bestFit="1" customWidth="1"/>
    <col min="3597" max="3840" width="3.85546875" style="124"/>
    <col min="3841" max="3841" width="3.42578125" style="124" customWidth="1"/>
    <col min="3842" max="3842" width="16.85546875" style="124" customWidth="1"/>
    <col min="3843" max="3843" width="13.5703125" style="124" customWidth="1"/>
    <col min="3844" max="3844" width="57.42578125" style="124" customWidth="1"/>
    <col min="3845" max="3845" width="13.28515625" style="124" customWidth="1"/>
    <col min="3846" max="3847" width="20" style="124" customWidth="1"/>
    <col min="3848" max="3848" width="3.42578125" style="124" customWidth="1"/>
    <col min="3849" max="3850" width="3.85546875" style="124"/>
    <col min="3851" max="3852" width="16.42578125" style="124" bestFit="1" customWidth="1"/>
    <col min="3853" max="4096" width="3.85546875" style="124"/>
    <col min="4097" max="4097" width="3.42578125" style="124" customWidth="1"/>
    <col min="4098" max="4098" width="16.85546875" style="124" customWidth="1"/>
    <col min="4099" max="4099" width="13.5703125" style="124" customWidth="1"/>
    <col min="4100" max="4100" width="57.42578125" style="124" customWidth="1"/>
    <col min="4101" max="4101" width="13.28515625" style="124" customWidth="1"/>
    <col min="4102" max="4103" width="20" style="124" customWidth="1"/>
    <col min="4104" max="4104" width="3.42578125" style="124" customWidth="1"/>
    <col min="4105" max="4106" width="3.85546875" style="124"/>
    <col min="4107" max="4108" width="16.42578125" style="124" bestFit="1" customWidth="1"/>
    <col min="4109" max="4352" width="3.85546875" style="124"/>
    <col min="4353" max="4353" width="3.42578125" style="124" customWidth="1"/>
    <col min="4354" max="4354" width="16.85546875" style="124" customWidth="1"/>
    <col min="4355" max="4355" width="13.5703125" style="124" customWidth="1"/>
    <col min="4356" max="4356" width="57.42578125" style="124" customWidth="1"/>
    <col min="4357" max="4357" width="13.28515625" style="124" customWidth="1"/>
    <col min="4358" max="4359" width="20" style="124" customWidth="1"/>
    <col min="4360" max="4360" width="3.42578125" style="124" customWidth="1"/>
    <col min="4361" max="4362" width="3.85546875" style="124"/>
    <col min="4363" max="4364" width="16.42578125" style="124" bestFit="1" customWidth="1"/>
    <col min="4365" max="4608" width="3.85546875" style="124"/>
    <col min="4609" max="4609" width="3.42578125" style="124" customWidth="1"/>
    <col min="4610" max="4610" width="16.85546875" style="124" customWidth="1"/>
    <col min="4611" max="4611" width="13.5703125" style="124" customWidth="1"/>
    <col min="4612" max="4612" width="57.42578125" style="124" customWidth="1"/>
    <col min="4613" max="4613" width="13.28515625" style="124" customWidth="1"/>
    <col min="4614" max="4615" width="20" style="124" customWidth="1"/>
    <col min="4616" max="4616" width="3.42578125" style="124" customWidth="1"/>
    <col min="4617" max="4618" width="3.85546875" style="124"/>
    <col min="4619" max="4620" width="16.42578125" style="124" bestFit="1" customWidth="1"/>
    <col min="4621" max="4864" width="3.85546875" style="124"/>
    <col min="4865" max="4865" width="3.42578125" style="124" customWidth="1"/>
    <col min="4866" max="4866" width="16.85546875" style="124" customWidth="1"/>
    <col min="4867" max="4867" width="13.5703125" style="124" customWidth="1"/>
    <col min="4868" max="4868" width="57.42578125" style="124" customWidth="1"/>
    <col min="4869" max="4869" width="13.28515625" style="124" customWidth="1"/>
    <col min="4870" max="4871" width="20" style="124" customWidth="1"/>
    <col min="4872" max="4872" width="3.42578125" style="124" customWidth="1"/>
    <col min="4873" max="4874" width="3.85546875" style="124"/>
    <col min="4875" max="4876" width="16.42578125" style="124" bestFit="1" customWidth="1"/>
    <col min="4877" max="5120" width="3.85546875" style="124"/>
    <col min="5121" max="5121" width="3.42578125" style="124" customWidth="1"/>
    <col min="5122" max="5122" width="16.85546875" style="124" customWidth="1"/>
    <col min="5123" max="5123" width="13.5703125" style="124" customWidth="1"/>
    <col min="5124" max="5124" width="57.42578125" style="124" customWidth="1"/>
    <col min="5125" max="5125" width="13.28515625" style="124" customWidth="1"/>
    <col min="5126" max="5127" width="20" style="124" customWidth="1"/>
    <col min="5128" max="5128" width="3.42578125" style="124" customWidth="1"/>
    <col min="5129" max="5130" width="3.85546875" style="124"/>
    <col min="5131" max="5132" width="16.42578125" style="124" bestFit="1" customWidth="1"/>
    <col min="5133" max="5376" width="3.85546875" style="124"/>
    <col min="5377" max="5377" width="3.42578125" style="124" customWidth="1"/>
    <col min="5378" max="5378" width="16.85546875" style="124" customWidth="1"/>
    <col min="5379" max="5379" width="13.5703125" style="124" customWidth="1"/>
    <col min="5380" max="5380" width="57.42578125" style="124" customWidth="1"/>
    <col min="5381" max="5381" width="13.28515625" style="124" customWidth="1"/>
    <col min="5382" max="5383" width="20" style="124" customWidth="1"/>
    <col min="5384" max="5384" width="3.42578125" style="124" customWidth="1"/>
    <col min="5385" max="5386" width="3.85546875" style="124"/>
    <col min="5387" max="5388" width="16.42578125" style="124" bestFit="1" customWidth="1"/>
    <col min="5389" max="5632" width="3.85546875" style="124"/>
    <col min="5633" max="5633" width="3.42578125" style="124" customWidth="1"/>
    <col min="5634" max="5634" width="16.85546875" style="124" customWidth="1"/>
    <col min="5635" max="5635" width="13.5703125" style="124" customWidth="1"/>
    <col min="5636" max="5636" width="57.42578125" style="124" customWidth="1"/>
    <col min="5637" max="5637" width="13.28515625" style="124" customWidth="1"/>
    <col min="5638" max="5639" width="20" style="124" customWidth="1"/>
    <col min="5640" max="5640" width="3.42578125" style="124" customWidth="1"/>
    <col min="5641" max="5642" width="3.85546875" style="124"/>
    <col min="5643" max="5644" width="16.42578125" style="124" bestFit="1" customWidth="1"/>
    <col min="5645" max="5888" width="3.85546875" style="124"/>
    <col min="5889" max="5889" width="3.42578125" style="124" customWidth="1"/>
    <col min="5890" max="5890" width="16.85546875" style="124" customWidth="1"/>
    <col min="5891" max="5891" width="13.5703125" style="124" customWidth="1"/>
    <col min="5892" max="5892" width="57.42578125" style="124" customWidth="1"/>
    <col min="5893" max="5893" width="13.28515625" style="124" customWidth="1"/>
    <col min="5894" max="5895" width="20" style="124" customWidth="1"/>
    <col min="5896" max="5896" width="3.42578125" style="124" customWidth="1"/>
    <col min="5897" max="5898" width="3.85546875" style="124"/>
    <col min="5899" max="5900" width="16.42578125" style="124" bestFit="1" customWidth="1"/>
    <col min="5901" max="6144" width="3.85546875" style="124"/>
    <col min="6145" max="6145" width="3.42578125" style="124" customWidth="1"/>
    <col min="6146" max="6146" width="16.85546875" style="124" customWidth="1"/>
    <col min="6147" max="6147" width="13.5703125" style="124" customWidth="1"/>
    <col min="6148" max="6148" width="57.42578125" style="124" customWidth="1"/>
    <col min="6149" max="6149" width="13.28515625" style="124" customWidth="1"/>
    <col min="6150" max="6151" width="20" style="124" customWidth="1"/>
    <col min="6152" max="6152" width="3.42578125" style="124" customWidth="1"/>
    <col min="6153" max="6154" width="3.85546875" style="124"/>
    <col min="6155" max="6156" width="16.42578125" style="124" bestFit="1" customWidth="1"/>
    <col min="6157" max="6400" width="3.85546875" style="124"/>
    <col min="6401" max="6401" width="3.42578125" style="124" customWidth="1"/>
    <col min="6402" max="6402" width="16.85546875" style="124" customWidth="1"/>
    <col min="6403" max="6403" width="13.5703125" style="124" customWidth="1"/>
    <col min="6404" max="6404" width="57.42578125" style="124" customWidth="1"/>
    <col min="6405" max="6405" width="13.28515625" style="124" customWidth="1"/>
    <col min="6406" max="6407" width="20" style="124" customWidth="1"/>
    <col min="6408" max="6408" width="3.42578125" style="124" customWidth="1"/>
    <col min="6409" max="6410" width="3.85546875" style="124"/>
    <col min="6411" max="6412" width="16.42578125" style="124" bestFit="1" customWidth="1"/>
    <col min="6413" max="6656" width="3.85546875" style="124"/>
    <col min="6657" max="6657" width="3.42578125" style="124" customWidth="1"/>
    <col min="6658" max="6658" width="16.85546875" style="124" customWidth="1"/>
    <col min="6659" max="6659" width="13.5703125" style="124" customWidth="1"/>
    <col min="6660" max="6660" width="57.42578125" style="124" customWidth="1"/>
    <col min="6661" max="6661" width="13.28515625" style="124" customWidth="1"/>
    <col min="6662" max="6663" width="20" style="124" customWidth="1"/>
    <col min="6664" max="6664" width="3.42578125" style="124" customWidth="1"/>
    <col min="6665" max="6666" width="3.85546875" style="124"/>
    <col min="6667" max="6668" width="16.42578125" style="124" bestFit="1" customWidth="1"/>
    <col min="6669" max="6912" width="3.85546875" style="124"/>
    <col min="6913" max="6913" width="3.42578125" style="124" customWidth="1"/>
    <col min="6914" max="6914" width="16.85546875" style="124" customWidth="1"/>
    <col min="6915" max="6915" width="13.5703125" style="124" customWidth="1"/>
    <col min="6916" max="6916" width="57.42578125" style="124" customWidth="1"/>
    <col min="6917" max="6917" width="13.28515625" style="124" customWidth="1"/>
    <col min="6918" max="6919" width="20" style="124" customWidth="1"/>
    <col min="6920" max="6920" width="3.42578125" style="124" customWidth="1"/>
    <col min="6921" max="6922" width="3.85546875" style="124"/>
    <col min="6923" max="6924" width="16.42578125" style="124" bestFit="1" customWidth="1"/>
    <col min="6925" max="7168" width="3.85546875" style="124"/>
    <col min="7169" max="7169" width="3.42578125" style="124" customWidth="1"/>
    <col min="7170" max="7170" width="16.85546875" style="124" customWidth="1"/>
    <col min="7171" max="7171" width="13.5703125" style="124" customWidth="1"/>
    <col min="7172" max="7172" width="57.42578125" style="124" customWidth="1"/>
    <col min="7173" max="7173" width="13.28515625" style="124" customWidth="1"/>
    <col min="7174" max="7175" width="20" style="124" customWidth="1"/>
    <col min="7176" max="7176" width="3.42578125" style="124" customWidth="1"/>
    <col min="7177" max="7178" width="3.85546875" style="124"/>
    <col min="7179" max="7180" width="16.42578125" style="124" bestFit="1" customWidth="1"/>
    <col min="7181" max="7424" width="3.85546875" style="124"/>
    <col min="7425" max="7425" width="3.42578125" style="124" customWidth="1"/>
    <col min="7426" max="7426" width="16.85546875" style="124" customWidth="1"/>
    <col min="7427" max="7427" width="13.5703125" style="124" customWidth="1"/>
    <col min="7428" max="7428" width="57.42578125" style="124" customWidth="1"/>
    <col min="7429" max="7429" width="13.28515625" style="124" customWidth="1"/>
    <col min="7430" max="7431" width="20" style="124" customWidth="1"/>
    <col min="7432" max="7432" width="3.42578125" style="124" customWidth="1"/>
    <col min="7433" max="7434" width="3.85546875" style="124"/>
    <col min="7435" max="7436" width="16.42578125" style="124" bestFit="1" customWidth="1"/>
    <col min="7437" max="7680" width="3.85546875" style="124"/>
    <col min="7681" max="7681" width="3.42578125" style="124" customWidth="1"/>
    <col min="7682" max="7682" width="16.85546875" style="124" customWidth="1"/>
    <col min="7683" max="7683" width="13.5703125" style="124" customWidth="1"/>
    <col min="7684" max="7684" width="57.42578125" style="124" customWidth="1"/>
    <col min="7685" max="7685" width="13.28515625" style="124" customWidth="1"/>
    <col min="7686" max="7687" width="20" style="124" customWidth="1"/>
    <col min="7688" max="7688" width="3.42578125" style="124" customWidth="1"/>
    <col min="7689" max="7690" width="3.85546875" style="124"/>
    <col min="7691" max="7692" width="16.42578125" style="124" bestFit="1" customWidth="1"/>
    <col min="7693" max="7936" width="3.85546875" style="124"/>
    <col min="7937" max="7937" width="3.42578125" style="124" customWidth="1"/>
    <col min="7938" max="7938" width="16.85546875" style="124" customWidth="1"/>
    <col min="7939" max="7939" width="13.5703125" style="124" customWidth="1"/>
    <col min="7940" max="7940" width="57.42578125" style="124" customWidth="1"/>
    <col min="7941" max="7941" width="13.28515625" style="124" customWidth="1"/>
    <col min="7942" max="7943" width="20" style="124" customWidth="1"/>
    <col min="7944" max="7944" width="3.42578125" style="124" customWidth="1"/>
    <col min="7945" max="7946" width="3.85546875" style="124"/>
    <col min="7947" max="7948" width="16.42578125" style="124" bestFit="1" customWidth="1"/>
    <col min="7949" max="8192" width="3.85546875" style="124"/>
    <col min="8193" max="8193" width="3.42578125" style="124" customWidth="1"/>
    <col min="8194" max="8194" width="16.85546875" style="124" customWidth="1"/>
    <col min="8195" max="8195" width="13.5703125" style="124" customWidth="1"/>
    <col min="8196" max="8196" width="57.42578125" style="124" customWidth="1"/>
    <col min="8197" max="8197" width="13.28515625" style="124" customWidth="1"/>
    <col min="8198" max="8199" width="20" style="124" customWidth="1"/>
    <col min="8200" max="8200" width="3.42578125" style="124" customWidth="1"/>
    <col min="8201" max="8202" width="3.85546875" style="124"/>
    <col min="8203" max="8204" width="16.42578125" style="124" bestFit="1" customWidth="1"/>
    <col min="8205" max="8448" width="3.85546875" style="124"/>
    <col min="8449" max="8449" width="3.42578125" style="124" customWidth="1"/>
    <col min="8450" max="8450" width="16.85546875" style="124" customWidth="1"/>
    <col min="8451" max="8451" width="13.5703125" style="124" customWidth="1"/>
    <col min="8452" max="8452" width="57.42578125" style="124" customWidth="1"/>
    <col min="8453" max="8453" width="13.28515625" style="124" customWidth="1"/>
    <col min="8454" max="8455" width="20" style="124" customWidth="1"/>
    <col min="8456" max="8456" width="3.42578125" style="124" customWidth="1"/>
    <col min="8457" max="8458" width="3.85546875" style="124"/>
    <col min="8459" max="8460" width="16.42578125" style="124" bestFit="1" customWidth="1"/>
    <col min="8461" max="8704" width="3.85546875" style="124"/>
    <col min="8705" max="8705" width="3.42578125" style="124" customWidth="1"/>
    <col min="8706" max="8706" width="16.85546875" style="124" customWidth="1"/>
    <col min="8707" max="8707" width="13.5703125" style="124" customWidth="1"/>
    <col min="8708" max="8708" width="57.42578125" style="124" customWidth="1"/>
    <col min="8709" max="8709" width="13.28515625" style="124" customWidth="1"/>
    <col min="8710" max="8711" width="20" style="124" customWidth="1"/>
    <col min="8712" max="8712" width="3.42578125" style="124" customWidth="1"/>
    <col min="8713" max="8714" width="3.85546875" style="124"/>
    <col min="8715" max="8716" width="16.42578125" style="124" bestFit="1" customWidth="1"/>
    <col min="8717" max="8960" width="3.85546875" style="124"/>
    <col min="8961" max="8961" width="3.42578125" style="124" customWidth="1"/>
    <col min="8962" max="8962" width="16.85546875" style="124" customWidth="1"/>
    <col min="8963" max="8963" width="13.5703125" style="124" customWidth="1"/>
    <col min="8964" max="8964" width="57.42578125" style="124" customWidth="1"/>
    <col min="8965" max="8965" width="13.28515625" style="124" customWidth="1"/>
    <col min="8966" max="8967" width="20" style="124" customWidth="1"/>
    <col min="8968" max="8968" width="3.42578125" style="124" customWidth="1"/>
    <col min="8969" max="8970" width="3.85546875" style="124"/>
    <col min="8971" max="8972" width="16.42578125" style="124" bestFit="1" customWidth="1"/>
    <col min="8973" max="9216" width="3.85546875" style="124"/>
    <col min="9217" max="9217" width="3.42578125" style="124" customWidth="1"/>
    <col min="9218" max="9218" width="16.85546875" style="124" customWidth="1"/>
    <col min="9219" max="9219" width="13.5703125" style="124" customWidth="1"/>
    <col min="9220" max="9220" width="57.42578125" style="124" customWidth="1"/>
    <col min="9221" max="9221" width="13.28515625" style="124" customWidth="1"/>
    <col min="9222" max="9223" width="20" style="124" customWidth="1"/>
    <col min="9224" max="9224" width="3.42578125" style="124" customWidth="1"/>
    <col min="9225" max="9226" width="3.85546875" style="124"/>
    <col min="9227" max="9228" width="16.42578125" style="124" bestFit="1" customWidth="1"/>
    <col min="9229" max="9472" width="3.85546875" style="124"/>
    <col min="9473" max="9473" width="3.42578125" style="124" customWidth="1"/>
    <col min="9474" max="9474" width="16.85546875" style="124" customWidth="1"/>
    <col min="9475" max="9475" width="13.5703125" style="124" customWidth="1"/>
    <col min="9476" max="9476" width="57.42578125" style="124" customWidth="1"/>
    <col min="9477" max="9477" width="13.28515625" style="124" customWidth="1"/>
    <col min="9478" max="9479" width="20" style="124" customWidth="1"/>
    <col min="9480" max="9480" width="3.42578125" style="124" customWidth="1"/>
    <col min="9481" max="9482" width="3.85546875" style="124"/>
    <col min="9483" max="9484" width="16.42578125" style="124" bestFit="1" customWidth="1"/>
    <col min="9485" max="9728" width="3.85546875" style="124"/>
    <col min="9729" max="9729" width="3.42578125" style="124" customWidth="1"/>
    <col min="9730" max="9730" width="16.85546875" style="124" customWidth="1"/>
    <col min="9731" max="9731" width="13.5703125" style="124" customWidth="1"/>
    <col min="9732" max="9732" width="57.42578125" style="124" customWidth="1"/>
    <col min="9733" max="9733" width="13.28515625" style="124" customWidth="1"/>
    <col min="9734" max="9735" width="20" style="124" customWidth="1"/>
    <col min="9736" max="9736" width="3.42578125" style="124" customWidth="1"/>
    <col min="9737" max="9738" width="3.85546875" style="124"/>
    <col min="9739" max="9740" width="16.42578125" style="124" bestFit="1" customWidth="1"/>
    <col min="9741" max="9984" width="3.85546875" style="124"/>
    <col min="9985" max="9985" width="3.42578125" style="124" customWidth="1"/>
    <col min="9986" max="9986" width="16.85546875" style="124" customWidth="1"/>
    <col min="9987" max="9987" width="13.5703125" style="124" customWidth="1"/>
    <col min="9988" max="9988" width="57.42578125" style="124" customWidth="1"/>
    <col min="9989" max="9989" width="13.28515625" style="124" customWidth="1"/>
    <col min="9990" max="9991" width="20" style="124" customWidth="1"/>
    <col min="9992" max="9992" width="3.42578125" style="124" customWidth="1"/>
    <col min="9993" max="9994" width="3.85546875" style="124"/>
    <col min="9995" max="9996" width="16.42578125" style="124" bestFit="1" customWidth="1"/>
    <col min="9997" max="10240" width="3.85546875" style="124"/>
    <col min="10241" max="10241" width="3.42578125" style="124" customWidth="1"/>
    <col min="10242" max="10242" width="16.85546875" style="124" customWidth="1"/>
    <col min="10243" max="10243" width="13.5703125" style="124" customWidth="1"/>
    <col min="10244" max="10244" width="57.42578125" style="124" customWidth="1"/>
    <col min="10245" max="10245" width="13.28515625" style="124" customWidth="1"/>
    <col min="10246" max="10247" width="20" style="124" customWidth="1"/>
    <col min="10248" max="10248" width="3.42578125" style="124" customWidth="1"/>
    <col min="10249" max="10250" width="3.85546875" style="124"/>
    <col min="10251" max="10252" width="16.42578125" style="124" bestFit="1" customWidth="1"/>
    <col min="10253" max="10496" width="3.85546875" style="124"/>
    <col min="10497" max="10497" width="3.42578125" style="124" customWidth="1"/>
    <col min="10498" max="10498" width="16.85546875" style="124" customWidth="1"/>
    <col min="10499" max="10499" width="13.5703125" style="124" customWidth="1"/>
    <col min="10500" max="10500" width="57.42578125" style="124" customWidth="1"/>
    <col min="10501" max="10501" width="13.28515625" style="124" customWidth="1"/>
    <col min="10502" max="10503" width="20" style="124" customWidth="1"/>
    <col min="10504" max="10504" width="3.42578125" style="124" customWidth="1"/>
    <col min="10505" max="10506" width="3.85546875" style="124"/>
    <col min="10507" max="10508" width="16.42578125" style="124" bestFit="1" customWidth="1"/>
    <col min="10509" max="10752" width="3.85546875" style="124"/>
    <col min="10753" max="10753" width="3.42578125" style="124" customWidth="1"/>
    <col min="10754" max="10754" width="16.85546875" style="124" customWidth="1"/>
    <col min="10755" max="10755" width="13.5703125" style="124" customWidth="1"/>
    <col min="10756" max="10756" width="57.42578125" style="124" customWidth="1"/>
    <col min="10757" max="10757" width="13.28515625" style="124" customWidth="1"/>
    <col min="10758" max="10759" width="20" style="124" customWidth="1"/>
    <col min="10760" max="10760" width="3.42578125" style="124" customWidth="1"/>
    <col min="10761" max="10762" width="3.85546875" style="124"/>
    <col min="10763" max="10764" width="16.42578125" style="124" bestFit="1" customWidth="1"/>
    <col min="10765" max="11008" width="3.85546875" style="124"/>
    <col min="11009" max="11009" width="3.42578125" style="124" customWidth="1"/>
    <col min="11010" max="11010" width="16.85546875" style="124" customWidth="1"/>
    <col min="11011" max="11011" width="13.5703125" style="124" customWidth="1"/>
    <col min="11012" max="11012" width="57.42578125" style="124" customWidth="1"/>
    <col min="11013" max="11013" width="13.28515625" style="124" customWidth="1"/>
    <col min="11014" max="11015" width="20" style="124" customWidth="1"/>
    <col min="11016" max="11016" width="3.42578125" style="124" customWidth="1"/>
    <col min="11017" max="11018" width="3.85546875" style="124"/>
    <col min="11019" max="11020" width="16.42578125" style="124" bestFit="1" customWidth="1"/>
    <col min="11021" max="11264" width="3.85546875" style="124"/>
    <col min="11265" max="11265" width="3.42578125" style="124" customWidth="1"/>
    <col min="11266" max="11266" width="16.85546875" style="124" customWidth="1"/>
    <col min="11267" max="11267" width="13.5703125" style="124" customWidth="1"/>
    <col min="11268" max="11268" width="57.42578125" style="124" customWidth="1"/>
    <col min="11269" max="11269" width="13.28515625" style="124" customWidth="1"/>
    <col min="11270" max="11271" width="20" style="124" customWidth="1"/>
    <col min="11272" max="11272" width="3.42578125" style="124" customWidth="1"/>
    <col min="11273" max="11274" width="3.85546875" style="124"/>
    <col min="11275" max="11276" width="16.42578125" style="124" bestFit="1" customWidth="1"/>
    <col min="11277" max="11520" width="3.85546875" style="124"/>
    <col min="11521" max="11521" width="3.42578125" style="124" customWidth="1"/>
    <col min="11522" max="11522" width="16.85546875" style="124" customWidth="1"/>
    <col min="11523" max="11523" width="13.5703125" style="124" customWidth="1"/>
    <col min="11524" max="11524" width="57.42578125" style="124" customWidth="1"/>
    <col min="11525" max="11525" width="13.28515625" style="124" customWidth="1"/>
    <col min="11526" max="11527" width="20" style="124" customWidth="1"/>
    <col min="11528" max="11528" width="3.42578125" style="124" customWidth="1"/>
    <col min="11529" max="11530" width="3.85546875" style="124"/>
    <col min="11531" max="11532" width="16.42578125" style="124" bestFit="1" customWidth="1"/>
    <col min="11533" max="11776" width="3.85546875" style="124"/>
    <col min="11777" max="11777" width="3.42578125" style="124" customWidth="1"/>
    <col min="11778" max="11778" width="16.85546875" style="124" customWidth="1"/>
    <col min="11779" max="11779" width="13.5703125" style="124" customWidth="1"/>
    <col min="11780" max="11780" width="57.42578125" style="124" customWidth="1"/>
    <col min="11781" max="11781" width="13.28515625" style="124" customWidth="1"/>
    <col min="11782" max="11783" width="20" style="124" customWidth="1"/>
    <col min="11784" max="11784" width="3.42578125" style="124" customWidth="1"/>
    <col min="11785" max="11786" width="3.85546875" style="124"/>
    <col min="11787" max="11788" width="16.42578125" style="124" bestFit="1" customWidth="1"/>
    <col min="11789" max="12032" width="3.85546875" style="124"/>
    <col min="12033" max="12033" width="3.42578125" style="124" customWidth="1"/>
    <col min="12034" max="12034" width="16.85546875" style="124" customWidth="1"/>
    <col min="12035" max="12035" width="13.5703125" style="124" customWidth="1"/>
    <col min="12036" max="12036" width="57.42578125" style="124" customWidth="1"/>
    <col min="12037" max="12037" width="13.28515625" style="124" customWidth="1"/>
    <col min="12038" max="12039" width="20" style="124" customWidth="1"/>
    <col min="12040" max="12040" width="3.42578125" style="124" customWidth="1"/>
    <col min="12041" max="12042" width="3.85546875" style="124"/>
    <col min="12043" max="12044" width="16.42578125" style="124" bestFit="1" customWidth="1"/>
    <col min="12045" max="12288" width="3.85546875" style="124"/>
    <col min="12289" max="12289" width="3.42578125" style="124" customWidth="1"/>
    <col min="12290" max="12290" width="16.85546875" style="124" customWidth="1"/>
    <col min="12291" max="12291" width="13.5703125" style="124" customWidth="1"/>
    <col min="12292" max="12292" width="57.42578125" style="124" customWidth="1"/>
    <col min="12293" max="12293" width="13.28515625" style="124" customWidth="1"/>
    <col min="12294" max="12295" width="20" style="124" customWidth="1"/>
    <col min="12296" max="12296" width="3.42578125" style="124" customWidth="1"/>
    <col min="12297" max="12298" width="3.85546875" style="124"/>
    <col min="12299" max="12300" width="16.42578125" style="124" bestFit="1" customWidth="1"/>
    <col min="12301" max="12544" width="3.85546875" style="124"/>
    <col min="12545" max="12545" width="3.42578125" style="124" customWidth="1"/>
    <col min="12546" max="12546" width="16.85546875" style="124" customWidth="1"/>
    <col min="12547" max="12547" width="13.5703125" style="124" customWidth="1"/>
    <col min="12548" max="12548" width="57.42578125" style="124" customWidth="1"/>
    <col min="12549" max="12549" width="13.28515625" style="124" customWidth="1"/>
    <col min="12550" max="12551" width="20" style="124" customWidth="1"/>
    <col min="12552" max="12552" width="3.42578125" style="124" customWidth="1"/>
    <col min="12553" max="12554" width="3.85546875" style="124"/>
    <col min="12555" max="12556" width="16.42578125" style="124" bestFit="1" customWidth="1"/>
    <col min="12557" max="12800" width="3.85546875" style="124"/>
    <col min="12801" max="12801" width="3.42578125" style="124" customWidth="1"/>
    <col min="12802" max="12802" width="16.85546875" style="124" customWidth="1"/>
    <col min="12803" max="12803" width="13.5703125" style="124" customWidth="1"/>
    <col min="12804" max="12804" width="57.42578125" style="124" customWidth="1"/>
    <col min="12805" max="12805" width="13.28515625" style="124" customWidth="1"/>
    <col min="12806" max="12807" width="20" style="124" customWidth="1"/>
    <col min="12808" max="12808" width="3.42578125" style="124" customWidth="1"/>
    <col min="12809" max="12810" width="3.85546875" style="124"/>
    <col min="12811" max="12812" width="16.42578125" style="124" bestFit="1" customWidth="1"/>
    <col min="12813" max="13056" width="3.85546875" style="124"/>
    <col min="13057" max="13057" width="3.42578125" style="124" customWidth="1"/>
    <col min="13058" max="13058" width="16.85546875" style="124" customWidth="1"/>
    <col min="13059" max="13059" width="13.5703125" style="124" customWidth="1"/>
    <col min="13060" max="13060" width="57.42578125" style="124" customWidth="1"/>
    <col min="13061" max="13061" width="13.28515625" style="124" customWidth="1"/>
    <col min="13062" max="13063" width="20" style="124" customWidth="1"/>
    <col min="13064" max="13064" width="3.42578125" style="124" customWidth="1"/>
    <col min="13065" max="13066" width="3.85546875" style="124"/>
    <col min="13067" max="13068" width="16.42578125" style="124" bestFit="1" customWidth="1"/>
    <col min="13069" max="13312" width="3.85546875" style="124"/>
    <col min="13313" max="13313" width="3.42578125" style="124" customWidth="1"/>
    <col min="13314" max="13314" width="16.85546875" style="124" customWidth="1"/>
    <col min="13315" max="13315" width="13.5703125" style="124" customWidth="1"/>
    <col min="13316" max="13316" width="57.42578125" style="124" customWidth="1"/>
    <col min="13317" max="13317" width="13.28515625" style="124" customWidth="1"/>
    <col min="13318" max="13319" width="20" style="124" customWidth="1"/>
    <col min="13320" max="13320" width="3.42578125" style="124" customWidth="1"/>
    <col min="13321" max="13322" width="3.85546875" style="124"/>
    <col min="13323" max="13324" width="16.42578125" style="124" bestFit="1" customWidth="1"/>
    <col min="13325" max="13568" width="3.85546875" style="124"/>
    <col min="13569" max="13569" width="3.42578125" style="124" customWidth="1"/>
    <col min="13570" max="13570" width="16.85546875" style="124" customWidth="1"/>
    <col min="13571" max="13571" width="13.5703125" style="124" customWidth="1"/>
    <col min="13572" max="13572" width="57.42578125" style="124" customWidth="1"/>
    <col min="13573" max="13573" width="13.28515625" style="124" customWidth="1"/>
    <col min="13574" max="13575" width="20" style="124" customWidth="1"/>
    <col min="13576" max="13576" width="3.42578125" style="124" customWidth="1"/>
    <col min="13577" max="13578" width="3.85546875" style="124"/>
    <col min="13579" max="13580" width="16.42578125" style="124" bestFit="1" customWidth="1"/>
    <col min="13581" max="13824" width="3.85546875" style="124"/>
    <col min="13825" max="13825" width="3.42578125" style="124" customWidth="1"/>
    <col min="13826" max="13826" width="16.85546875" style="124" customWidth="1"/>
    <col min="13827" max="13827" width="13.5703125" style="124" customWidth="1"/>
    <col min="13828" max="13828" width="57.42578125" style="124" customWidth="1"/>
    <col min="13829" max="13829" width="13.28515625" style="124" customWidth="1"/>
    <col min="13830" max="13831" width="20" style="124" customWidth="1"/>
    <col min="13832" max="13832" width="3.42578125" style="124" customWidth="1"/>
    <col min="13833" max="13834" width="3.85546875" style="124"/>
    <col min="13835" max="13836" width="16.42578125" style="124" bestFit="1" customWidth="1"/>
    <col min="13837" max="14080" width="3.85546875" style="124"/>
    <col min="14081" max="14081" width="3.42578125" style="124" customWidth="1"/>
    <col min="14082" max="14082" width="16.85546875" style="124" customWidth="1"/>
    <col min="14083" max="14083" width="13.5703125" style="124" customWidth="1"/>
    <col min="14084" max="14084" width="57.42578125" style="124" customWidth="1"/>
    <col min="14085" max="14085" width="13.28515625" style="124" customWidth="1"/>
    <col min="14086" max="14087" width="20" style="124" customWidth="1"/>
    <col min="14088" max="14088" width="3.42578125" style="124" customWidth="1"/>
    <col min="14089" max="14090" width="3.85546875" style="124"/>
    <col min="14091" max="14092" width="16.42578125" style="124" bestFit="1" customWidth="1"/>
    <col min="14093" max="14336" width="3.85546875" style="124"/>
    <col min="14337" max="14337" width="3.42578125" style="124" customWidth="1"/>
    <col min="14338" max="14338" width="16.85546875" style="124" customWidth="1"/>
    <col min="14339" max="14339" width="13.5703125" style="124" customWidth="1"/>
    <col min="14340" max="14340" width="57.42578125" style="124" customWidth="1"/>
    <col min="14341" max="14341" width="13.28515625" style="124" customWidth="1"/>
    <col min="14342" max="14343" width="20" style="124" customWidth="1"/>
    <col min="14344" max="14344" width="3.42578125" style="124" customWidth="1"/>
    <col min="14345" max="14346" width="3.85546875" style="124"/>
    <col min="14347" max="14348" width="16.42578125" style="124" bestFit="1" customWidth="1"/>
    <col min="14349" max="14592" width="3.85546875" style="124"/>
    <col min="14593" max="14593" width="3.42578125" style="124" customWidth="1"/>
    <col min="14594" max="14594" width="16.85546875" style="124" customWidth="1"/>
    <col min="14595" max="14595" width="13.5703125" style="124" customWidth="1"/>
    <col min="14596" max="14596" width="57.42578125" style="124" customWidth="1"/>
    <col min="14597" max="14597" width="13.28515625" style="124" customWidth="1"/>
    <col min="14598" max="14599" width="20" style="124" customWidth="1"/>
    <col min="14600" max="14600" width="3.42578125" style="124" customWidth="1"/>
    <col min="14601" max="14602" width="3.85546875" style="124"/>
    <col min="14603" max="14604" width="16.42578125" style="124" bestFit="1" customWidth="1"/>
    <col min="14605" max="14848" width="3.85546875" style="124"/>
    <col min="14849" max="14849" width="3.42578125" style="124" customWidth="1"/>
    <col min="14850" max="14850" width="16.85546875" style="124" customWidth="1"/>
    <col min="14851" max="14851" width="13.5703125" style="124" customWidth="1"/>
    <col min="14852" max="14852" width="57.42578125" style="124" customWidth="1"/>
    <col min="14853" max="14853" width="13.28515625" style="124" customWidth="1"/>
    <col min="14854" max="14855" width="20" style="124" customWidth="1"/>
    <col min="14856" max="14856" width="3.42578125" style="124" customWidth="1"/>
    <col min="14857" max="14858" width="3.85546875" style="124"/>
    <col min="14859" max="14860" width="16.42578125" style="124" bestFit="1" customWidth="1"/>
    <col min="14861" max="15104" width="3.85546875" style="124"/>
    <col min="15105" max="15105" width="3.42578125" style="124" customWidth="1"/>
    <col min="15106" max="15106" width="16.85546875" style="124" customWidth="1"/>
    <col min="15107" max="15107" width="13.5703125" style="124" customWidth="1"/>
    <col min="15108" max="15108" width="57.42578125" style="124" customWidth="1"/>
    <col min="15109" max="15109" width="13.28515625" style="124" customWidth="1"/>
    <col min="15110" max="15111" width="20" style="124" customWidth="1"/>
    <col min="15112" max="15112" width="3.42578125" style="124" customWidth="1"/>
    <col min="15113" max="15114" width="3.85546875" style="124"/>
    <col min="15115" max="15116" width="16.42578125" style="124" bestFit="1" customWidth="1"/>
    <col min="15117" max="15360" width="3.85546875" style="124"/>
    <col min="15361" max="15361" width="3.42578125" style="124" customWidth="1"/>
    <col min="15362" max="15362" width="16.85546875" style="124" customWidth="1"/>
    <col min="15363" max="15363" width="13.5703125" style="124" customWidth="1"/>
    <col min="15364" max="15364" width="57.42578125" style="124" customWidth="1"/>
    <col min="15365" max="15365" width="13.28515625" style="124" customWidth="1"/>
    <col min="15366" max="15367" width="20" style="124" customWidth="1"/>
    <col min="15368" max="15368" width="3.42578125" style="124" customWidth="1"/>
    <col min="15369" max="15370" width="3.85546875" style="124"/>
    <col min="15371" max="15372" width="16.42578125" style="124" bestFit="1" customWidth="1"/>
    <col min="15373" max="15616" width="3.85546875" style="124"/>
    <col min="15617" max="15617" width="3.42578125" style="124" customWidth="1"/>
    <col min="15618" max="15618" width="16.85546875" style="124" customWidth="1"/>
    <col min="15619" max="15619" width="13.5703125" style="124" customWidth="1"/>
    <col min="15620" max="15620" width="57.42578125" style="124" customWidth="1"/>
    <col min="15621" max="15621" width="13.28515625" style="124" customWidth="1"/>
    <col min="15622" max="15623" width="20" style="124" customWidth="1"/>
    <col min="15624" max="15624" width="3.42578125" style="124" customWidth="1"/>
    <col min="15625" max="15626" width="3.85546875" style="124"/>
    <col min="15627" max="15628" width="16.42578125" style="124" bestFit="1" customWidth="1"/>
    <col min="15629" max="15872" width="3.85546875" style="124"/>
    <col min="15873" max="15873" width="3.42578125" style="124" customWidth="1"/>
    <col min="15874" max="15874" width="16.85546875" style="124" customWidth="1"/>
    <col min="15875" max="15875" width="13.5703125" style="124" customWidth="1"/>
    <col min="15876" max="15876" width="57.42578125" style="124" customWidth="1"/>
    <col min="15877" max="15877" width="13.28515625" style="124" customWidth="1"/>
    <col min="15878" max="15879" width="20" style="124" customWidth="1"/>
    <col min="15880" max="15880" width="3.42578125" style="124" customWidth="1"/>
    <col min="15881" max="15882" width="3.85546875" style="124"/>
    <col min="15883" max="15884" width="16.42578125" style="124" bestFit="1" customWidth="1"/>
    <col min="15885" max="16128" width="3.85546875" style="124"/>
    <col min="16129" max="16129" width="3.42578125" style="124" customWidth="1"/>
    <col min="16130" max="16130" width="16.85546875" style="124" customWidth="1"/>
    <col min="16131" max="16131" width="13.5703125" style="124" customWidth="1"/>
    <col min="16132" max="16132" width="57.42578125" style="124" customWidth="1"/>
    <col min="16133" max="16133" width="13.28515625" style="124" customWidth="1"/>
    <col min="16134" max="16135" width="20" style="124" customWidth="1"/>
    <col min="16136" max="16136" width="3.42578125" style="124" customWidth="1"/>
    <col min="16137" max="16138" width="3.85546875" style="124"/>
    <col min="16139" max="16140" width="16.42578125" style="124" bestFit="1" customWidth="1"/>
    <col min="16141" max="16384" width="3.85546875" style="124"/>
  </cols>
  <sheetData>
    <row r="1" spans="2:8" hidden="1" x14ac:dyDescent="0.2">
      <c r="B1" s="125">
        <v>45383</v>
      </c>
    </row>
    <row r="2" spans="2:8" s="126" customFormat="1" ht="20.25" hidden="1" customHeight="1" x14ac:dyDescent="0.25">
      <c r="B2" s="127" t="s">
        <v>212</v>
      </c>
      <c r="C2" s="128"/>
      <c r="D2" s="129"/>
      <c r="E2" s="128"/>
      <c r="F2" s="128"/>
      <c r="G2" s="128"/>
    </row>
    <row r="3" spans="2:8" s="126" customFormat="1" ht="24" hidden="1" customHeight="1" x14ac:dyDescent="0.25">
      <c r="B3" s="130" t="str">
        <f>"Tabela de Preços de Consultoria - mês de referência: "&amp;TEXT(B1,"MMMM")&amp;" de "&amp;TEXT(B1,"AAAA")</f>
        <v>Tabela de Preços de Consultoria - mês de referência: abril de 2024</v>
      </c>
      <c r="C3" s="131"/>
      <c r="D3" s="131"/>
      <c r="E3" s="131"/>
      <c r="F3" s="131"/>
      <c r="G3" s="131"/>
    </row>
    <row r="4" spans="2:8" ht="27" hidden="1" customHeight="1" x14ac:dyDescent="0.2">
      <c r="B4" s="870" t="s">
        <v>213</v>
      </c>
      <c r="C4" s="869" t="s">
        <v>99</v>
      </c>
      <c r="D4" s="869" t="s">
        <v>214</v>
      </c>
      <c r="E4" s="869" t="s">
        <v>194</v>
      </c>
      <c r="F4" s="869" t="s">
        <v>215</v>
      </c>
      <c r="G4" s="871"/>
      <c r="H4" s="132" t="s">
        <v>216</v>
      </c>
    </row>
    <row r="5" spans="2:8" ht="28.5" hidden="1" customHeight="1" x14ac:dyDescent="0.2">
      <c r="B5" s="870"/>
      <c r="C5" s="869"/>
      <c r="D5" s="869"/>
      <c r="E5" s="869"/>
      <c r="F5" s="191" t="s">
        <v>217</v>
      </c>
      <c r="G5" s="192" t="s">
        <v>218</v>
      </c>
    </row>
    <row r="6" spans="2:8" ht="27" hidden="1" customHeight="1" x14ac:dyDescent="0.2">
      <c r="B6" s="864" t="s">
        <v>219</v>
      </c>
      <c r="C6" s="133" t="s">
        <v>220</v>
      </c>
      <c r="D6" s="134" t="s">
        <v>221</v>
      </c>
      <c r="E6" s="133" t="s">
        <v>222</v>
      </c>
      <c r="F6" s="135">
        <v>33.57</v>
      </c>
      <c r="G6" s="136">
        <v>6.07</v>
      </c>
    </row>
    <row r="7" spans="2:8" ht="27" hidden="1" customHeight="1" x14ac:dyDescent="0.2">
      <c r="B7" s="864"/>
      <c r="C7" s="133" t="s">
        <v>1361</v>
      </c>
      <c r="D7" s="134" t="s">
        <v>1362</v>
      </c>
      <c r="E7" s="133" t="s">
        <v>222</v>
      </c>
      <c r="F7" s="135">
        <v>59.41</v>
      </c>
      <c r="G7" s="136">
        <v>31.9</v>
      </c>
    </row>
    <row r="8" spans="2:8" ht="27" hidden="1" customHeight="1" x14ac:dyDescent="0.2">
      <c r="B8" s="864"/>
      <c r="C8" s="133" t="s">
        <v>223</v>
      </c>
      <c r="D8" s="134" t="s">
        <v>1363</v>
      </c>
      <c r="E8" s="133" t="s">
        <v>222</v>
      </c>
      <c r="F8" s="135">
        <v>77.959999999999994</v>
      </c>
      <c r="G8" s="136">
        <v>23.51</v>
      </c>
    </row>
    <row r="9" spans="2:8" ht="30" hidden="1" x14ac:dyDescent="0.2">
      <c r="B9" s="864"/>
      <c r="C9" s="133" t="s">
        <v>1364</v>
      </c>
      <c r="D9" s="134" t="s">
        <v>1365</v>
      </c>
      <c r="E9" s="133" t="s">
        <v>222</v>
      </c>
      <c r="F9" s="135">
        <v>55.09</v>
      </c>
      <c r="G9" s="136">
        <v>17.55</v>
      </c>
    </row>
    <row r="10" spans="2:8" ht="35.1" hidden="1" customHeight="1" x14ac:dyDescent="0.2">
      <c r="B10" s="864"/>
      <c r="C10" s="133" t="s">
        <v>224</v>
      </c>
      <c r="D10" s="134" t="s">
        <v>1366</v>
      </c>
      <c r="E10" s="133" t="s">
        <v>222</v>
      </c>
      <c r="F10" s="135">
        <v>80.92</v>
      </c>
      <c r="G10" s="136">
        <v>43.38</v>
      </c>
    </row>
    <row r="11" spans="2:8" ht="20.25" hidden="1" customHeight="1" x14ac:dyDescent="0.2">
      <c r="B11" s="137" t="s">
        <v>203</v>
      </c>
      <c r="C11" s="138"/>
      <c r="D11" s="139"/>
      <c r="E11" s="138"/>
      <c r="F11" s="140"/>
      <c r="G11" s="140"/>
    </row>
    <row r="12" spans="2:8" ht="24" customHeight="1" x14ac:dyDescent="0.2"/>
    <row r="13" spans="2:8" s="126" customFormat="1" ht="18" x14ac:dyDescent="0.25">
      <c r="B13" s="127" t="s">
        <v>225</v>
      </c>
      <c r="C13" s="128"/>
      <c r="D13" s="129"/>
      <c r="E13" s="128"/>
      <c r="F13" s="128"/>
      <c r="G13" s="128"/>
    </row>
    <row r="14" spans="2:8" s="126" customFormat="1" ht="27" customHeight="1" x14ac:dyDescent="0.25">
      <c r="B14" s="130" t="str">
        <f>"Tabela de Preços de Consultoria - mês de referência: "&amp;TEXT(B1,"MMMM")&amp;" de "&amp;TEXT(B1,"AAAA")</f>
        <v>Tabela de Preços de Consultoria - mês de referência: abril de 2024</v>
      </c>
      <c r="C14" s="131"/>
      <c r="D14" s="131"/>
      <c r="E14" s="131"/>
      <c r="F14" s="131"/>
      <c r="G14" s="131"/>
    </row>
    <row r="15" spans="2:8" ht="27" customHeight="1" x14ac:dyDescent="0.2">
      <c r="B15" s="191" t="s">
        <v>213</v>
      </c>
      <c r="C15" s="191" t="s">
        <v>99</v>
      </c>
      <c r="D15" s="869" t="s">
        <v>214</v>
      </c>
      <c r="E15" s="869"/>
      <c r="F15" s="191" t="s">
        <v>194</v>
      </c>
      <c r="G15" s="191" t="s">
        <v>226</v>
      </c>
    </row>
    <row r="16" spans="2:8" ht="27" customHeight="1" x14ac:dyDescent="0.2">
      <c r="B16" s="865" t="s">
        <v>227</v>
      </c>
      <c r="C16" s="133" t="s">
        <v>228</v>
      </c>
      <c r="D16" s="862" t="s">
        <v>1367</v>
      </c>
      <c r="E16" s="863"/>
      <c r="F16" s="133" t="s">
        <v>229</v>
      </c>
      <c r="G16" s="401">
        <v>47.13</v>
      </c>
    </row>
    <row r="17" spans="2:7" ht="27" customHeight="1" x14ac:dyDescent="0.2">
      <c r="B17" s="865"/>
      <c r="C17" s="133" t="s">
        <v>230</v>
      </c>
      <c r="D17" s="862" t="s">
        <v>1368</v>
      </c>
      <c r="E17" s="863"/>
      <c r="F17" s="133" t="s">
        <v>229</v>
      </c>
      <c r="G17" s="401">
        <v>45.29</v>
      </c>
    </row>
    <row r="18" spans="2:7" ht="27" customHeight="1" x14ac:dyDescent="0.2">
      <c r="B18" s="865" t="s">
        <v>231</v>
      </c>
      <c r="C18" s="133" t="s">
        <v>232</v>
      </c>
      <c r="D18" s="862" t="s">
        <v>233</v>
      </c>
      <c r="E18" s="863"/>
      <c r="F18" s="133" t="s">
        <v>234</v>
      </c>
      <c r="G18" s="401">
        <v>473</v>
      </c>
    </row>
    <row r="19" spans="2:7" ht="27" customHeight="1" x14ac:dyDescent="0.2">
      <c r="B19" s="865"/>
      <c r="C19" s="133" t="s">
        <v>235</v>
      </c>
      <c r="D19" s="862" t="s">
        <v>236</v>
      </c>
      <c r="E19" s="863"/>
      <c r="F19" s="133" t="s">
        <v>234</v>
      </c>
      <c r="G19" s="401">
        <v>43.03</v>
      </c>
    </row>
    <row r="20" spans="2:7" ht="27" customHeight="1" x14ac:dyDescent="0.2">
      <c r="B20" s="866" t="s">
        <v>237</v>
      </c>
      <c r="C20" s="133" t="s">
        <v>238</v>
      </c>
      <c r="D20" s="862" t="s">
        <v>239</v>
      </c>
      <c r="E20" s="863"/>
      <c r="F20" s="133" t="s">
        <v>22</v>
      </c>
      <c r="G20" s="401">
        <v>5205.4799999999996</v>
      </c>
    </row>
    <row r="21" spans="2:7" ht="27" customHeight="1" x14ac:dyDescent="0.2">
      <c r="B21" s="867"/>
      <c r="C21" s="133" t="s">
        <v>240</v>
      </c>
      <c r="D21" s="862" t="s">
        <v>241</v>
      </c>
      <c r="E21" s="863"/>
      <c r="F21" s="133" t="s">
        <v>22</v>
      </c>
      <c r="G21" s="401">
        <v>4499.13</v>
      </c>
    </row>
    <row r="22" spans="2:7" ht="27" customHeight="1" x14ac:dyDescent="0.2">
      <c r="B22" s="867"/>
      <c r="C22" s="133" t="s">
        <v>242</v>
      </c>
      <c r="D22" s="862" t="s">
        <v>243</v>
      </c>
      <c r="E22" s="863"/>
      <c r="F22" s="133" t="s">
        <v>22</v>
      </c>
      <c r="G22" s="401">
        <v>4073.25</v>
      </c>
    </row>
    <row r="23" spans="2:7" ht="27" customHeight="1" x14ac:dyDescent="0.2">
      <c r="B23" s="867"/>
      <c r="C23" s="133" t="s">
        <v>244</v>
      </c>
      <c r="D23" s="862" t="s">
        <v>245</v>
      </c>
      <c r="E23" s="863"/>
      <c r="F23" s="133" t="s">
        <v>22</v>
      </c>
      <c r="G23" s="401">
        <v>3325.33</v>
      </c>
    </row>
    <row r="24" spans="2:7" x14ac:dyDescent="0.2">
      <c r="B24" s="868"/>
      <c r="C24" s="133" t="s">
        <v>1369</v>
      </c>
      <c r="D24" s="303" t="s">
        <v>1370</v>
      </c>
      <c r="E24" s="304"/>
      <c r="F24" s="133" t="s">
        <v>22</v>
      </c>
      <c r="G24" s="401">
        <v>808.88</v>
      </c>
    </row>
    <row r="25" spans="2:7" x14ac:dyDescent="0.2">
      <c r="B25" s="865" t="s">
        <v>246</v>
      </c>
      <c r="C25" s="133" t="s">
        <v>247</v>
      </c>
      <c r="D25" s="862" t="s">
        <v>233</v>
      </c>
      <c r="E25" s="863"/>
      <c r="F25" s="133" t="s">
        <v>234</v>
      </c>
      <c r="G25" s="401">
        <v>134.37</v>
      </c>
    </row>
    <row r="26" spans="2:7" x14ac:dyDescent="0.2">
      <c r="B26" s="865"/>
      <c r="C26" s="133" t="s">
        <v>248</v>
      </c>
      <c r="D26" s="862" t="s">
        <v>236</v>
      </c>
      <c r="E26" s="863"/>
      <c r="F26" s="133" t="s">
        <v>234</v>
      </c>
      <c r="G26" s="401">
        <v>202.79</v>
      </c>
    </row>
    <row r="27" spans="2:7" x14ac:dyDescent="0.2">
      <c r="B27" s="137" t="s">
        <v>203</v>
      </c>
    </row>
  </sheetData>
  <mergeCells count="21">
    <mergeCell ref="B4:B5"/>
    <mergeCell ref="C4:C5"/>
    <mergeCell ref="D4:D5"/>
    <mergeCell ref="E4:E5"/>
    <mergeCell ref="F4:G4"/>
    <mergeCell ref="D25:E25"/>
    <mergeCell ref="D26:E26"/>
    <mergeCell ref="B6:B10"/>
    <mergeCell ref="B18:B19"/>
    <mergeCell ref="B20:B24"/>
    <mergeCell ref="B25:B26"/>
    <mergeCell ref="D22:E22"/>
    <mergeCell ref="D23:E23"/>
    <mergeCell ref="D15:E15"/>
    <mergeCell ref="B16:B17"/>
    <mergeCell ref="D16:E16"/>
    <mergeCell ref="D17:E17"/>
    <mergeCell ref="D18:E18"/>
    <mergeCell ref="D19:E19"/>
    <mergeCell ref="D20:E20"/>
    <mergeCell ref="D21:E21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4:S55"/>
  <sheetViews>
    <sheetView view="pageBreakPreview" topLeftCell="A4" zoomScaleNormal="100" zoomScaleSheetLayoutView="100" workbookViewId="0">
      <selection activeCell="J35" sqref="J35"/>
    </sheetView>
  </sheetViews>
  <sheetFormatPr defaultRowHeight="12.75" x14ac:dyDescent="0.2"/>
  <cols>
    <col min="1" max="1" width="4.5703125" customWidth="1"/>
    <col min="2" max="2" width="31.5703125" bestFit="1" customWidth="1"/>
    <col min="3" max="3" width="24" bestFit="1" customWidth="1"/>
    <col min="4" max="4" width="27.5703125" customWidth="1"/>
    <col min="5" max="5" width="26.42578125" customWidth="1"/>
    <col min="6" max="6" width="4.42578125" customWidth="1"/>
    <col min="9" max="9" width="11.42578125" style="193" customWidth="1"/>
    <col min="10" max="10" width="12.28515625" style="193" customWidth="1"/>
    <col min="11" max="11" width="14.42578125" bestFit="1" customWidth="1"/>
    <col min="12" max="12" width="12.140625" customWidth="1"/>
    <col min="13" max="13" width="11.28515625" customWidth="1"/>
    <col min="15" max="16" width="9.5703125" bestFit="1" customWidth="1"/>
    <col min="18" max="18" width="12" customWidth="1"/>
    <col min="19" max="19" width="11.7109375" customWidth="1"/>
    <col min="257" max="257" width="4.5703125" customWidth="1"/>
    <col min="258" max="258" width="31.5703125" bestFit="1" customWidth="1"/>
    <col min="259" max="259" width="24" bestFit="1" customWidth="1"/>
    <col min="260" max="260" width="27.5703125" customWidth="1"/>
    <col min="261" max="261" width="26.42578125" customWidth="1"/>
    <col min="262" max="262" width="4.42578125" customWidth="1"/>
    <col min="265" max="265" width="11.42578125" customWidth="1"/>
    <col min="266" max="266" width="12.28515625" customWidth="1"/>
    <col min="267" max="267" width="14.42578125" bestFit="1" customWidth="1"/>
    <col min="268" max="268" width="12.140625" customWidth="1"/>
    <col min="269" max="269" width="11.28515625" customWidth="1"/>
    <col min="271" max="272" width="9.5703125" bestFit="1" customWidth="1"/>
    <col min="274" max="274" width="12" customWidth="1"/>
    <col min="275" max="275" width="11.7109375" customWidth="1"/>
    <col min="513" max="513" width="4.5703125" customWidth="1"/>
    <col min="514" max="514" width="31.5703125" bestFit="1" customWidth="1"/>
    <col min="515" max="515" width="24" bestFit="1" customWidth="1"/>
    <col min="516" max="516" width="27.5703125" customWidth="1"/>
    <col min="517" max="517" width="26.42578125" customWidth="1"/>
    <col min="518" max="518" width="4.42578125" customWidth="1"/>
    <col min="521" max="521" width="11.42578125" customWidth="1"/>
    <col min="522" max="522" width="12.28515625" customWidth="1"/>
    <col min="523" max="523" width="14.42578125" bestFit="1" customWidth="1"/>
    <col min="524" max="524" width="12.140625" customWidth="1"/>
    <col min="525" max="525" width="11.28515625" customWidth="1"/>
    <col min="527" max="528" width="9.5703125" bestFit="1" customWidth="1"/>
    <col min="530" max="530" width="12" customWidth="1"/>
    <col min="531" max="531" width="11.7109375" customWidth="1"/>
    <col min="769" max="769" width="4.5703125" customWidth="1"/>
    <col min="770" max="770" width="31.5703125" bestFit="1" customWidth="1"/>
    <col min="771" max="771" width="24" bestFit="1" customWidth="1"/>
    <col min="772" max="772" width="27.5703125" customWidth="1"/>
    <col min="773" max="773" width="26.42578125" customWidth="1"/>
    <col min="774" max="774" width="4.42578125" customWidth="1"/>
    <col min="777" max="777" width="11.42578125" customWidth="1"/>
    <col min="778" max="778" width="12.28515625" customWidth="1"/>
    <col min="779" max="779" width="14.42578125" bestFit="1" customWidth="1"/>
    <col min="780" max="780" width="12.140625" customWidth="1"/>
    <col min="781" max="781" width="11.28515625" customWidth="1"/>
    <col min="783" max="784" width="9.5703125" bestFit="1" customWidth="1"/>
    <col min="786" max="786" width="12" customWidth="1"/>
    <col min="787" max="787" width="11.7109375" customWidth="1"/>
    <col min="1025" max="1025" width="4.5703125" customWidth="1"/>
    <col min="1026" max="1026" width="31.5703125" bestFit="1" customWidth="1"/>
    <col min="1027" max="1027" width="24" bestFit="1" customWidth="1"/>
    <col min="1028" max="1028" width="27.5703125" customWidth="1"/>
    <col min="1029" max="1029" width="26.42578125" customWidth="1"/>
    <col min="1030" max="1030" width="4.42578125" customWidth="1"/>
    <col min="1033" max="1033" width="11.42578125" customWidth="1"/>
    <col min="1034" max="1034" width="12.28515625" customWidth="1"/>
    <col min="1035" max="1035" width="14.42578125" bestFit="1" customWidth="1"/>
    <col min="1036" max="1036" width="12.140625" customWidth="1"/>
    <col min="1037" max="1037" width="11.28515625" customWidth="1"/>
    <col min="1039" max="1040" width="9.5703125" bestFit="1" customWidth="1"/>
    <col min="1042" max="1042" width="12" customWidth="1"/>
    <col min="1043" max="1043" width="11.7109375" customWidth="1"/>
    <col min="1281" max="1281" width="4.5703125" customWidth="1"/>
    <col min="1282" max="1282" width="31.5703125" bestFit="1" customWidth="1"/>
    <col min="1283" max="1283" width="24" bestFit="1" customWidth="1"/>
    <col min="1284" max="1284" width="27.5703125" customWidth="1"/>
    <col min="1285" max="1285" width="26.42578125" customWidth="1"/>
    <col min="1286" max="1286" width="4.42578125" customWidth="1"/>
    <col min="1289" max="1289" width="11.42578125" customWidth="1"/>
    <col min="1290" max="1290" width="12.28515625" customWidth="1"/>
    <col min="1291" max="1291" width="14.42578125" bestFit="1" customWidth="1"/>
    <col min="1292" max="1292" width="12.140625" customWidth="1"/>
    <col min="1293" max="1293" width="11.28515625" customWidth="1"/>
    <col min="1295" max="1296" width="9.5703125" bestFit="1" customWidth="1"/>
    <col min="1298" max="1298" width="12" customWidth="1"/>
    <col min="1299" max="1299" width="11.7109375" customWidth="1"/>
    <col min="1537" max="1537" width="4.5703125" customWidth="1"/>
    <col min="1538" max="1538" width="31.5703125" bestFit="1" customWidth="1"/>
    <col min="1539" max="1539" width="24" bestFit="1" customWidth="1"/>
    <col min="1540" max="1540" width="27.5703125" customWidth="1"/>
    <col min="1541" max="1541" width="26.42578125" customWidth="1"/>
    <col min="1542" max="1542" width="4.42578125" customWidth="1"/>
    <col min="1545" max="1545" width="11.42578125" customWidth="1"/>
    <col min="1546" max="1546" width="12.28515625" customWidth="1"/>
    <col min="1547" max="1547" width="14.42578125" bestFit="1" customWidth="1"/>
    <col min="1548" max="1548" width="12.140625" customWidth="1"/>
    <col min="1549" max="1549" width="11.28515625" customWidth="1"/>
    <col min="1551" max="1552" width="9.5703125" bestFit="1" customWidth="1"/>
    <col min="1554" max="1554" width="12" customWidth="1"/>
    <col min="1555" max="1555" width="11.7109375" customWidth="1"/>
    <col min="1793" max="1793" width="4.5703125" customWidth="1"/>
    <col min="1794" max="1794" width="31.5703125" bestFit="1" customWidth="1"/>
    <col min="1795" max="1795" width="24" bestFit="1" customWidth="1"/>
    <col min="1796" max="1796" width="27.5703125" customWidth="1"/>
    <col min="1797" max="1797" width="26.42578125" customWidth="1"/>
    <col min="1798" max="1798" width="4.42578125" customWidth="1"/>
    <col min="1801" max="1801" width="11.42578125" customWidth="1"/>
    <col min="1802" max="1802" width="12.28515625" customWidth="1"/>
    <col min="1803" max="1803" width="14.42578125" bestFit="1" customWidth="1"/>
    <col min="1804" max="1804" width="12.140625" customWidth="1"/>
    <col min="1805" max="1805" width="11.28515625" customWidth="1"/>
    <col min="1807" max="1808" width="9.5703125" bestFit="1" customWidth="1"/>
    <col min="1810" max="1810" width="12" customWidth="1"/>
    <col min="1811" max="1811" width="11.7109375" customWidth="1"/>
    <col min="2049" max="2049" width="4.5703125" customWidth="1"/>
    <col min="2050" max="2050" width="31.5703125" bestFit="1" customWidth="1"/>
    <col min="2051" max="2051" width="24" bestFit="1" customWidth="1"/>
    <col min="2052" max="2052" width="27.5703125" customWidth="1"/>
    <col min="2053" max="2053" width="26.42578125" customWidth="1"/>
    <col min="2054" max="2054" width="4.42578125" customWidth="1"/>
    <col min="2057" max="2057" width="11.42578125" customWidth="1"/>
    <col min="2058" max="2058" width="12.28515625" customWidth="1"/>
    <col min="2059" max="2059" width="14.42578125" bestFit="1" customWidth="1"/>
    <col min="2060" max="2060" width="12.140625" customWidth="1"/>
    <col min="2061" max="2061" width="11.28515625" customWidth="1"/>
    <col min="2063" max="2064" width="9.5703125" bestFit="1" customWidth="1"/>
    <col min="2066" max="2066" width="12" customWidth="1"/>
    <col min="2067" max="2067" width="11.7109375" customWidth="1"/>
    <col min="2305" max="2305" width="4.5703125" customWidth="1"/>
    <col min="2306" max="2306" width="31.5703125" bestFit="1" customWidth="1"/>
    <col min="2307" max="2307" width="24" bestFit="1" customWidth="1"/>
    <col min="2308" max="2308" width="27.5703125" customWidth="1"/>
    <col min="2309" max="2309" width="26.42578125" customWidth="1"/>
    <col min="2310" max="2310" width="4.42578125" customWidth="1"/>
    <col min="2313" max="2313" width="11.42578125" customWidth="1"/>
    <col min="2314" max="2314" width="12.28515625" customWidth="1"/>
    <col min="2315" max="2315" width="14.42578125" bestFit="1" customWidth="1"/>
    <col min="2316" max="2316" width="12.140625" customWidth="1"/>
    <col min="2317" max="2317" width="11.28515625" customWidth="1"/>
    <col min="2319" max="2320" width="9.5703125" bestFit="1" customWidth="1"/>
    <col min="2322" max="2322" width="12" customWidth="1"/>
    <col min="2323" max="2323" width="11.7109375" customWidth="1"/>
    <col min="2561" max="2561" width="4.5703125" customWidth="1"/>
    <col min="2562" max="2562" width="31.5703125" bestFit="1" customWidth="1"/>
    <col min="2563" max="2563" width="24" bestFit="1" customWidth="1"/>
    <col min="2564" max="2564" width="27.5703125" customWidth="1"/>
    <col min="2565" max="2565" width="26.42578125" customWidth="1"/>
    <col min="2566" max="2566" width="4.42578125" customWidth="1"/>
    <col min="2569" max="2569" width="11.42578125" customWidth="1"/>
    <col min="2570" max="2570" width="12.28515625" customWidth="1"/>
    <col min="2571" max="2571" width="14.42578125" bestFit="1" customWidth="1"/>
    <col min="2572" max="2572" width="12.140625" customWidth="1"/>
    <col min="2573" max="2573" width="11.28515625" customWidth="1"/>
    <col min="2575" max="2576" width="9.5703125" bestFit="1" customWidth="1"/>
    <col min="2578" max="2578" width="12" customWidth="1"/>
    <col min="2579" max="2579" width="11.7109375" customWidth="1"/>
    <col min="2817" max="2817" width="4.5703125" customWidth="1"/>
    <col min="2818" max="2818" width="31.5703125" bestFit="1" customWidth="1"/>
    <col min="2819" max="2819" width="24" bestFit="1" customWidth="1"/>
    <col min="2820" max="2820" width="27.5703125" customWidth="1"/>
    <col min="2821" max="2821" width="26.42578125" customWidth="1"/>
    <col min="2822" max="2822" width="4.42578125" customWidth="1"/>
    <col min="2825" max="2825" width="11.42578125" customWidth="1"/>
    <col min="2826" max="2826" width="12.28515625" customWidth="1"/>
    <col min="2827" max="2827" width="14.42578125" bestFit="1" customWidth="1"/>
    <col min="2828" max="2828" width="12.140625" customWidth="1"/>
    <col min="2829" max="2829" width="11.28515625" customWidth="1"/>
    <col min="2831" max="2832" width="9.5703125" bestFit="1" customWidth="1"/>
    <col min="2834" max="2834" width="12" customWidth="1"/>
    <col min="2835" max="2835" width="11.7109375" customWidth="1"/>
    <col min="3073" max="3073" width="4.5703125" customWidth="1"/>
    <col min="3074" max="3074" width="31.5703125" bestFit="1" customWidth="1"/>
    <col min="3075" max="3075" width="24" bestFit="1" customWidth="1"/>
    <col min="3076" max="3076" width="27.5703125" customWidth="1"/>
    <col min="3077" max="3077" width="26.42578125" customWidth="1"/>
    <col min="3078" max="3078" width="4.42578125" customWidth="1"/>
    <col min="3081" max="3081" width="11.42578125" customWidth="1"/>
    <col min="3082" max="3082" width="12.28515625" customWidth="1"/>
    <col min="3083" max="3083" width="14.42578125" bestFit="1" customWidth="1"/>
    <col min="3084" max="3084" width="12.140625" customWidth="1"/>
    <col min="3085" max="3085" width="11.28515625" customWidth="1"/>
    <col min="3087" max="3088" width="9.5703125" bestFit="1" customWidth="1"/>
    <col min="3090" max="3090" width="12" customWidth="1"/>
    <col min="3091" max="3091" width="11.7109375" customWidth="1"/>
    <col min="3329" max="3329" width="4.5703125" customWidth="1"/>
    <col min="3330" max="3330" width="31.5703125" bestFit="1" customWidth="1"/>
    <col min="3331" max="3331" width="24" bestFit="1" customWidth="1"/>
    <col min="3332" max="3332" width="27.5703125" customWidth="1"/>
    <col min="3333" max="3333" width="26.42578125" customWidth="1"/>
    <col min="3334" max="3334" width="4.42578125" customWidth="1"/>
    <col min="3337" max="3337" width="11.42578125" customWidth="1"/>
    <col min="3338" max="3338" width="12.28515625" customWidth="1"/>
    <col min="3339" max="3339" width="14.42578125" bestFit="1" customWidth="1"/>
    <col min="3340" max="3340" width="12.140625" customWidth="1"/>
    <col min="3341" max="3341" width="11.28515625" customWidth="1"/>
    <col min="3343" max="3344" width="9.5703125" bestFit="1" customWidth="1"/>
    <col min="3346" max="3346" width="12" customWidth="1"/>
    <col min="3347" max="3347" width="11.7109375" customWidth="1"/>
    <col min="3585" max="3585" width="4.5703125" customWidth="1"/>
    <col min="3586" max="3586" width="31.5703125" bestFit="1" customWidth="1"/>
    <col min="3587" max="3587" width="24" bestFit="1" customWidth="1"/>
    <col min="3588" max="3588" width="27.5703125" customWidth="1"/>
    <col min="3589" max="3589" width="26.42578125" customWidth="1"/>
    <col min="3590" max="3590" width="4.42578125" customWidth="1"/>
    <col min="3593" max="3593" width="11.42578125" customWidth="1"/>
    <col min="3594" max="3594" width="12.28515625" customWidth="1"/>
    <col min="3595" max="3595" width="14.42578125" bestFit="1" customWidth="1"/>
    <col min="3596" max="3596" width="12.140625" customWidth="1"/>
    <col min="3597" max="3597" width="11.28515625" customWidth="1"/>
    <col min="3599" max="3600" width="9.5703125" bestFit="1" customWidth="1"/>
    <col min="3602" max="3602" width="12" customWidth="1"/>
    <col min="3603" max="3603" width="11.7109375" customWidth="1"/>
    <col min="3841" max="3841" width="4.5703125" customWidth="1"/>
    <col min="3842" max="3842" width="31.5703125" bestFit="1" customWidth="1"/>
    <col min="3843" max="3843" width="24" bestFit="1" customWidth="1"/>
    <col min="3844" max="3844" width="27.5703125" customWidth="1"/>
    <col min="3845" max="3845" width="26.42578125" customWidth="1"/>
    <col min="3846" max="3846" width="4.42578125" customWidth="1"/>
    <col min="3849" max="3849" width="11.42578125" customWidth="1"/>
    <col min="3850" max="3850" width="12.28515625" customWidth="1"/>
    <col min="3851" max="3851" width="14.42578125" bestFit="1" customWidth="1"/>
    <col min="3852" max="3852" width="12.140625" customWidth="1"/>
    <col min="3853" max="3853" width="11.28515625" customWidth="1"/>
    <col min="3855" max="3856" width="9.5703125" bestFit="1" customWidth="1"/>
    <col min="3858" max="3858" width="12" customWidth="1"/>
    <col min="3859" max="3859" width="11.7109375" customWidth="1"/>
    <col min="4097" max="4097" width="4.5703125" customWidth="1"/>
    <col min="4098" max="4098" width="31.5703125" bestFit="1" customWidth="1"/>
    <col min="4099" max="4099" width="24" bestFit="1" customWidth="1"/>
    <col min="4100" max="4100" width="27.5703125" customWidth="1"/>
    <col min="4101" max="4101" width="26.42578125" customWidth="1"/>
    <col min="4102" max="4102" width="4.42578125" customWidth="1"/>
    <col min="4105" max="4105" width="11.42578125" customWidth="1"/>
    <col min="4106" max="4106" width="12.28515625" customWidth="1"/>
    <col min="4107" max="4107" width="14.42578125" bestFit="1" customWidth="1"/>
    <col min="4108" max="4108" width="12.140625" customWidth="1"/>
    <col min="4109" max="4109" width="11.28515625" customWidth="1"/>
    <col min="4111" max="4112" width="9.5703125" bestFit="1" customWidth="1"/>
    <col min="4114" max="4114" width="12" customWidth="1"/>
    <col min="4115" max="4115" width="11.7109375" customWidth="1"/>
    <col min="4353" max="4353" width="4.5703125" customWidth="1"/>
    <col min="4354" max="4354" width="31.5703125" bestFit="1" customWidth="1"/>
    <col min="4355" max="4355" width="24" bestFit="1" customWidth="1"/>
    <col min="4356" max="4356" width="27.5703125" customWidth="1"/>
    <col min="4357" max="4357" width="26.42578125" customWidth="1"/>
    <col min="4358" max="4358" width="4.42578125" customWidth="1"/>
    <col min="4361" max="4361" width="11.42578125" customWidth="1"/>
    <col min="4362" max="4362" width="12.28515625" customWidth="1"/>
    <col min="4363" max="4363" width="14.42578125" bestFit="1" customWidth="1"/>
    <col min="4364" max="4364" width="12.140625" customWidth="1"/>
    <col min="4365" max="4365" width="11.28515625" customWidth="1"/>
    <col min="4367" max="4368" width="9.5703125" bestFit="1" customWidth="1"/>
    <col min="4370" max="4370" width="12" customWidth="1"/>
    <col min="4371" max="4371" width="11.7109375" customWidth="1"/>
    <col min="4609" max="4609" width="4.5703125" customWidth="1"/>
    <col min="4610" max="4610" width="31.5703125" bestFit="1" customWidth="1"/>
    <col min="4611" max="4611" width="24" bestFit="1" customWidth="1"/>
    <col min="4612" max="4612" width="27.5703125" customWidth="1"/>
    <col min="4613" max="4613" width="26.42578125" customWidth="1"/>
    <col min="4614" max="4614" width="4.42578125" customWidth="1"/>
    <col min="4617" max="4617" width="11.42578125" customWidth="1"/>
    <col min="4618" max="4618" width="12.28515625" customWidth="1"/>
    <col min="4619" max="4619" width="14.42578125" bestFit="1" customWidth="1"/>
    <col min="4620" max="4620" width="12.140625" customWidth="1"/>
    <col min="4621" max="4621" width="11.28515625" customWidth="1"/>
    <col min="4623" max="4624" width="9.5703125" bestFit="1" customWidth="1"/>
    <col min="4626" max="4626" width="12" customWidth="1"/>
    <col min="4627" max="4627" width="11.7109375" customWidth="1"/>
    <col min="4865" max="4865" width="4.5703125" customWidth="1"/>
    <col min="4866" max="4866" width="31.5703125" bestFit="1" customWidth="1"/>
    <col min="4867" max="4867" width="24" bestFit="1" customWidth="1"/>
    <col min="4868" max="4868" width="27.5703125" customWidth="1"/>
    <col min="4869" max="4869" width="26.42578125" customWidth="1"/>
    <col min="4870" max="4870" width="4.42578125" customWidth="1"/>
    <col min="4873" max="4873" width="11.42578125" customWidth="1"/>
    <col min="4874" max="4874" width="12.28515625" customWidth="1"/>
    <col min="4875" max="4875" width="14.42578125" bestFit="1" customWidth="1"/>
    <col min="4876" max="4876" width="12.140625" customWidth="1"/>
    <col min="4877" max="4877" width="11.28515625" customWidth="1"/>
    <col min="4879" max="4880" width="9.5703125" bestFit="1" customWidth="1"/>
    <col min="4882" max="4882" width="12" customWidth="1"/>
    <col min="4883" max="4883" width="11.7109375" customWidth="1"/>
    <col min="5121" max="5121" width="4.5703125" customWidth="1"/>
    <col min="5122" max="5122" width="31.5703125" bestFit="1" customWidth="1"/>
    <col min="5123" max="5123" width="24" bestFit="1" customWidth="1"/>
    <col min="5124" max="5124" width="27.5703125" customWidth="1"/>
    <col min="5125" max="5125" width="26.42578125" customWidth="1"/>
    <col min="5126" max="5126" width="4.42578125" customWidth="1"/>
    <col min="5129" max="5129" width="11.42578125" customWidth="1"/>
    <col min="5130" max="5130" width="12.28515625" customWidth="1"/>
    <col min="5131" max="5131" width="14.42578125" bestFit="1" customWidth="1"/>
    <col min="5132" max="5132" width="12.140625" customWidth="1"/>
    <col min="5133" max="5133" width="11.28515625" customWidth="1"/>
    <col min="5135" max="5136" width="9.5703125" bestFit="1" customWidth="1"/>
    <col min="5138" max="5138" width="12" customWidth="1"/>
    <col min="5139" max="5139" width="11.7109375" customWidth="1"/>
    <col min="5377" max="5377" width="4.5703125" customWidth="1"/>
    <col min="5378" max="5378" width="31.5703125" bestFit="1" customWidth="1"/>
    <col min="5379" max="5379" width="24" bestFit="1" customWidth="1"/>
    <col min="5380" max="5380" width="27.5703125" customWidth="1"/>
    <col min="5381" max="5381" width="26.42578125" customWidth="1"/>
    <col min="5382" max="5382" width="4.42578125" customWidth="1"/>
    <col min="5385" max="5385" width="11.42578125" customWidth="1"/>
    <col min="5386" max="5386" width="12.28515625" customWidth="1"/>
    <col min="5387" max="5387" width="14.42578125" bestFit="1" customWidth="1"/>
    <col min="5388" max="5388" width="12.140625" customWidth="1"/>
    <col min="5389" max="5389" width="11.28515625" customWidth="1"/>
    <col min="5391" max="5392" width="9.5703125" bestFit="1" customWidth="1"/>
    <col min="5394" max="5394" width="12" customWidth="1"/>
    <col min="5395" max="5395" width="11.7109375" customWidth="1"/>
    <col min="5633" max="5633" width="4.5703125" customWidth="1"/>
    <col min="5634" max="5634" width="31.5703125" bestFit="1" customWidth="1"/>
    <col min="5635" max="5635" width="24" bestFit="1" customWidth="1"/>
    <col min="5636" max="5636" width="27.5703125" customWidth="1"/>
    <col min="5637" max="5637" width="26.42578125" customWidth="1"/>
    <col min="5638" max="5638" width="4.42578125" customWidth="1"/>
    <col min="5641" max="5641" width="11.42578125" customWidth="1"/>
    <col min="5642" max="5642" width="12.28515625" customWidth="1"/>
    <col min="5643" max="5643" width="14.42578125" bestFit="1" customWidth="1"/>
    <col min="5644" max="5644" width="12.140625" customWidth="1"/>
    <col min="5645" max="5645" width="11.28515625" customWidth="1"/>
    <col min="5647" max="5648" width="9.5703125" bestFit="1" customWidth="1"/>
    <col min="5650" max="5650" width="12" customWidth="1"/>
    <col min="5651" max="5651" width="11.7109375" customWidth="1"/>
    <col min="5889" max="5889" width="4.5703125" customWidth="1"/>
    <col min="5890" max="5890" width="31.5703125" bestFit="1" customWidth="1"/>
    <col min="5891" max="5891" width="24" bestFit="1" customWidth="1"/>
    <col min="5892" max="5892" width="27.5703125" customWidth="1"/>
    <col min="5893" max="5893" width="26.42578125" customWidth="1"/>
    <col min="5894" max="5894" width="4.42578125" customWidth="1"/>
    <col min="5897" max="5897" width="11.42578125" customWidth="1"/>
    <col min="5898" max="5898" width="12.28515625" customWidth="1"/>
    <col min="5899" max="5899" width="14.42578125" bestFit="1" customWidth="1"/>
    <col min="5900" max="5900" width="12.140625" customWidth="1"/>
    <col min="5901" max="5901" width="11.28515625" customWidth="1"/>
    <col min="5903" max="5904" width="9.5703125" bestFit="1" customWidth="1"/>
    <col min="5906" max="5906" width="12" customWidth="1"/>
    <col min="5907" max="5907" width="11.7109375" customWidth="1"/>
    <col min="6145" max="6145" width="4.5703125" customWidth="1"/>
    <col min="6146" max="6146" width="31.5703125" bestFit="1" customWidth="1"/>
    <col min="6147" max="6147" width="24" bestFit="1" customWidth="1"/>
    <col min="6148" max="6148" width="27.5703125" customWidth="1"/>
    <col min="6149" max="6149" width="26.42578125" customWidth="1"/>
    <col min="6150" max="6150" width="4.42578125" customWidth="1"/>
    <col min="6153" max="6153" width="11.42578125" customWidth="1"/>
    <col min="6154" max="6154" width="12.28515625" customWidth="1"/>
    <col min="6155" max="6155" width="14.42578125" bestFit="1" customWidth="1"/>
    <col min="6156" max="6156" width="12.140625" customWidth="1"/>
    <col min="6157" max="6157" width="11.28515625" customWidth="1"/>
    <col min="6159" max="6160" width="9.5703125" bestFit="1" customWidth="1"/>
    <col min="6162" max="6162" width="12" customWidth="1"/>
    <col min="6163" max="6163" width="11.7109375" customWidth="1"/>
    <col min="6401" max="6401" width="4.5703125" customWidth="1"/>
    <col min="6402" max="6402" width="31.5703125" bestFit="1" customWidth="1"/>
    <col min="6403" max="6403" width="24" bestFit="1" customWidth="1"/>
    <col min="6404" max="6404" width="27.5703125" customWidth="1"/>
    <col min="6405" max="6405" width="26.42578125" customWidth="1"/>
    <col min="6406" max="6406" width="4.42578125" customWidth="1"/>
    <col min="6409" max="6409" width="11.42578125" customWidth="1"/>
    <col min="6410" max="6410" width="12.28515625" customWidth="1"/>
    <col min="6411" max="6411" width="14.42578125" bestFit="1" customWidth="1"/>
    <col min="6412" max="6412" width="12.140625" customWidth="1"/>
    <col min="6413" max="6413" width="11.28515625" customWidth="1"/>
    <col min="6415" max="6416" width="9.5703125" bestFit="1" customWidth="1"/>
    <col min="6418" max="6418" width="12" customWidth="1"/>
    <col min="6419" max="6419" width="11.7109375" customWidth="1"/>
    <col min="6657" max="6657" width="4.5703125" customWidth="1"/>
    <col min="6658" max="6658" width="31.5703125" bestFit="1" customWidth="1"/>
    <col min="6659" max="6659" width="24" bestFit="1" customWidth="1"/>
    <col min="6660" max="6660" width="27.5703125" customWidth="1"/>
    <col min="6661" max="6661" width="26.42578125" customWidth="1"/>
    <col min="6662" max="6662" width="4.42578125" customWidth="1"/>
    <col min="6665" max="6665" width="11.42578125" customWidth="1"/>
    <col min="6666" max="6666" width="12.28515625" customWidth="1"/>
    <col min="6667" max="6667" width="14.42578125" bestFit="1" customWidth="1"/>
    <col min="6668" max="6668" width="12.140625" customWidth="1"/>
    <col min="6669" max="6669" width="11.28515625" customWidth="1"/>
    <col min="6671" max="6672" width="9.5703125" bestFit="1" customWidth="1"/>
    <col min="6674" max="6674" width="12" customWidth="1"/>
    <col min="6675" max="6675" width="11.7109375" customWidth="1"/>
    <col min="6913" max="6913" width="4.5703125" customWidth="1"/>
    <col min="6914" max="6914" width="31.5703125" bestFit="1" customWidth="1"/>
    <col min="6915" max="6915" width="24" bestFit="1" customWidth="1"/>
    <col min="6916" max="6916" width="27.5703125" customWidth="1"/>
    <col min="6917" max="6917" width="26.42578125" customWidth="1"/>
    <col min="6918" max="6918" width="4.42578125" customWidth="1"/>
    <col min="6921" max="6921" width="11.42578125" customWidth="1"/>
    <col min="6922" max="6922" width="12.28515625" customWidth="1"/>
    <col min="6923" max="6923" width="14.42578125" bestFit="1" customWidth="1"/>
    <col min="6924" max="6924" width="12.140625" customWidth="1"/>
    <col min="6925" max="6925" width="11.28515625" customWidth="1"/>
    <col min="6927" max="6928" width="9.5703125" bestFit="1" customWidth="1"/>
    <col min="6930" max="6930" width="12" customWidth="1"/>
    <col min="6931" max="6931" width="11.7109375" customWidth="1"/>
    <col min="7169" max="7169" width="4.5703125" customWidth="1"/>
    <col min="7170" max="7170" width="31.5703125" bestFit="1" customWidth="1"/>
    <col min="7171" max="7171" width="24" bestFit="1" customWidth="1"/>
    <col min="7172" max="7172" width="27.5703125" customWidth="1"/>
    <col min="7173" max="7173" width="26.42578125" customWidth="1"/>
    <col min="7174" max="7174" width="4.42578125" customWidth="1"/>
    <col min="7177" max="7177" width="11.42578125" customWidth="1"/>
    <col min="7178" max="7178" width="12.28515625" customWidth="1"/>
    <col min="7179" max="7179" width="14.42578125" bestFit="1" customWidth="1"/>
    <col min="7180" max="7180" width="12.140625" customWidth="1"/>
    <col min="7181" max="7181" width="11.28515625" customWidth="1"/>
    <col min="7183" max="7184" width="9.5703125" bestFit="1" customWidth="1"/>
    <col min="7186" max="7186" width="12" customWidth="1"/>
    <col min="7187" max="7187" width="11.7109375" customWidth="1"/>
    <col min="7425" max="7425" width="4.5703125" customWidth="1"/>
    <col min="7426" max="7426" width="31.5703125" bestFit="1" customWidth="1"/>
    <col min="7427" max="7427" width="24" bestFit="1" customWidth="1"/>
    <col min="7428" max="7428" width="27.5703125" customWidth="1"/>
    <col min="7429" max="7429" width="26.42578125" customWidth="1"/>
    <col min="7430" max="7430" width="4.42578125" customWidth="1"/>
    <col min="7433" max="7433" width="11.42578125" customWidth="1"/>
    <col min="7434" max="7434" width="12.28515625" customWidth="1"/>
    <col min="7435" max="7435" width="14.42578125" bestFit="1" customWidth="1"/>
    <col min="7436" max="7436" width="12.140625" customWidth="1"/>
    <col min="7437" max="7437" width="11.28515625" customWidth="1"/>
    <col min="7439" max="7440" width="9.5703125" bestFit="1" customWidth="1"/>
    <col min="7442" max="7442" width="12" customWidth="1"/>
    <col min="7443" max="7443" width="11.7109375" customWidth="1"/>
    <col min="7681" max="7681" width="4.5703125" customWidth="1"/>
    <col min="7682" max="7682" width="31.5703125" bestFit="1" customWidth="1"/>
    <col min="7683" max="7683" width="24" bestFit="1" customWidth="1"/>
    <col min="7684" max="7684" width="27.5703125" customWidth="1"/>
    <col min="7685" max="7685" width="26.42578125" customWidth="1"/>
    <col min="7686" max="7686" width="4.42578125" customWidth="1"/>
    <col min="7689" max="7689" width="11.42578125" customWidth="1"/>
    <col min="7690" max="7690" width="12.28515625" customWidth="1"/>
    <col min="7691" max="7691" width="14.42578125" bestFit="1" customWidth="1"/>
    <col min="7692" max="7692" width="12.140625" customWidth="1"/>
    <col min="7693" max="7693" width="11.28515625" customWidth="1"/>
    <col min="7695" max="7696" width="9.5703125" bestFit="1" customWidth="1"/>
    <col min="7698" max="7698" width="12" customWidth="1"/>
    <col min="7699" max="7699" width="11.7109375" customWidth="1"/>
    <col min="7937" max="7937" width="4.5703125" customWidth="1"/>
    <col min="7938" max="7938" width="31.5703125" bestFit="1" customWidth="1"/>
    <col min="7939" max="7939" width="24" bestFit="1" customWidth="1"/>
    <col min="7940" max="7940" width="27.5703125" customWidth="1"/>
    <col min="7941" max="7941" width="26.42578125" customWidth="1"/>
    <col min="7942" max="7942" width="4.42578125" customWidth="1"/>
    <col min="7945" max="7945" width="11.42578125" customWidth="1"/>
    <col min="7946" max="7946" width="12.28515625" customWidth="1"/>
    <col min="7947" max="7947" width="14.42578125" bestFit="1" customWidth="1"/>
    <col min="7948" max="7948" width="12.140625" customWidth="1"/>
    <col min="7949" max="7949" width="11.28515625" customWidth="1"/>
    <col min="7951" max="7952" width="9.5703125" bestFit="1" customWidth="1"/>
    <col min="7954" max="7954" width="12" customWidth="1"/>
    <col min="7955" max="7955" width="11.7109375" customWidth="1"/>
    <col min="8193" max="8193" width="4.5703125" customWidth="1"/>
    <col min="8194" max="8194" width="31.5703125" bestFit="1" customWidth="1"/>
    <col min="8195" max="8195" width="24" bestFit="1" customWidth="1"/>
    <col min="8196" max="8196" width="27.5703125" customWidth="1"/>
    <col min="8197" max="8197" width="26.42578125" customWidth="1"/>
    <col min="8198" max="8198" width="4.42578125" customWidth="1"/>
    <col min="8201" max="8201" width="11.42578125" customWidth="1"/>
    <col min="8202" max="8202" width="12.28515625" customWidth="1"/>
    <col min="8203" max="8203" width="14.42578125" bestFit="1" customWidth="1"/>
    <col min="8204" max="8204" width="12.140625" customWidth="1"/>
    <col min="8205" max="8205" width="11.28515625" customWidth="1"/>
    <col min="8207" max="8208" width="9.5703125" bestFit="1" customWidth="1"/>
    <col min="8210" max="8210" width="12" customWidth="1"/>
    <col min="8211" max="8211" width="11.7109375" customWidth="1"/>
    <col min="8449" max="8449" width="4.5703125" customWidth="1"/>
    <col min="8450" max="8450" width="31.5703125" bestFit="1" customWidth="1"/>
    <col min="8451" max="8451" width="24" bestFit="1" customWidth="1"/>
    <col min="8452" max="8452" width="27.5703125" customWidth="1"/>
    <col min="8453" max="8453" width="26.42578125" customWidth="1"/>
    <col min="8454" max="8454" width="4.42578125" customWidth="1"/>
    <col min="8457" max="8457" width="11.42578125" customWidth="1"/>
    <col min="8458" max="8458" width="12.28515625" customWidth="1"/>
    <col min="8459" max="8459" width="14.42578125" bestFit="1" customWidth="1"/>
    <col min="8460" max="8460" width="12.140625" customWidth="1"/>
    <col min="8461" max="8461" width="11.28515625" customWidth="1"/>
    <col min="8463" max="8464" width="9.5703125" bestFit="1" customWidth="1"/>
    <col min="8466" max="8466" width="12" customWidth="1"/>
    <col min="8467" max="8467" width="11.7109375" customWidth="1"/>
    <col min="8705" max="8705" width="4.5703125" customWidth="1"/>
    <col min="8706" max="8706" width="31.5703125" bestFit="1" customWidth="1"/>
    <col min="8707" max="8707" width="24" bestFit="1" customWidth="1"/>
    <col min="8708" max="8708" width="27.5703125" customWidth="1"/>
    <col min="8709" max="8709" width="26.42578125" customWidth="1"/>
    <col min="8710" max="8710" width="4.42578125" customWidth="1"/>
    <col min="8713" max="8713" width="11.42578125" customWidth="1"/>
    <col min="8714" max="8714" width="12.28515625" customWidth="1"/>
    <col min="8715" max="8715" width="14.42578125" bestFit="1" customWidth="1"/>
    <col min="8716" max="8716" width="12.140625" customWidth="1"/>
    <col min="8717" max="8717" width="11.28515625" customWidth="1"/>
    <col min="8719" max="8720" width="9.5703125" bestFit="1" customWidth="1"/>
    <col min="8722" max="8722" width="12" customWidth="1"/>
    <col min="8723" max="8723" width="11.7109375" customWidth="1"/>
    <col min="8961" max="8961" width="4.5703125" customWidth="1"/>
    <col min="8962" max="8962" width="31.5703125" bestFit="1" customWidth="1"/>
    <col min="8963" max="8963" width="24" bestFit="1" customWidth="1"/>
    <col min="8964" max="8964" width="27.5703125" customWidth="1"/>
    <col min="8965" max="8965" width="26.42578125" customWidth="1"/>
    <col min="8966" max="8966" width="4.42578125" customWidth="1"/>
    <col min="8969" max="8969" width="11.42578125" customWidth="1"/>
    <col min="8970" max="8970" width="12.28515625" customWidth="1"/>
    <col min="8971" max="8971" width="14.42578125" bestFit="1" customWidth="1"/>
    <col min="8972" max="8972" width="12.140625" customWidth="1"/>
    <col min="8973" max="8973" width="11.28515625" customWidth="1"/>
    <col min="8975" max="8976" width="9.5703125" bestFit="1" customWidth="1"/>
    <col min="8978" max="8978" width="12" customWidth="1"/>
    <col min="8979" max="8979" width="11.7109375" customWidth="1"/>
    <col min="9217" max="9217" width="4.5703125" customWidth="1"/>
    <col min="9218" max="9218" width="31.5703125" bestFit="1" customWidth="1"/>
    <col min="9219" max="9219" width="24" bestFit="1" customWidth="1"/>
    <col min="9220" max="9220" width="27.5703125" customWidth="1"/>
    <col min="9221" max="9221" width="26.42578125" customWidth="1"/>
    <col min="9222" max="9222" width="4.42578125" customWidth="1"/>
    <col min="9225" max="9225" width="11.42578125" customWidth="1"/>
    <col min="9226" max="9226" width="12.28515625" customWidth="1"/>
    <col min="9227" max="9227" width="14.42578125" bestFit="1" customWidth="1"/>
    <col min="9228" max="9228" width="12.140625" customWidth="1"/>
    <col min="9229" max="9229" width="11.28515625" customWidth="1"/>
    <col min="9231" max="9232" width="9.5703125" bestFit="1" customWidth="1"/>
    <col min="9234" max="9234" width="12" customWidth="1"/>
    <col min="9235" max="9235" width="11.7109375" customWidth="1"/>
    <col min="9473" max="9473" width="4.5703125" customWidth="1"/>
    <col min="9474" max="9474" width="31.5703125" bestFit="1" customWidth="1"/>
    <col min="9475" max="9475" width="24" bestFit="1" customWidth="1"/>
    <col min="9476" max="9476" width="27.5703125" customWidth="1"/>
    <col min="9477" max="9477" width="26.42578125" customWidth="1"/>
    <col min="9478" max="9478" width="4.42578125" customWidth="1"/>
    <col min="9481" max="9481" width="11.42578125" customWidth="1"/>
    <col min="9482" max="9482" width="12.28515625" customWidth="1"/>
    <col min="9483" max="9483" width="14.42578125" bestFit="1" customWidth="1"/>
    <col min="9484" max="9484" width="12.140625" customWidth="1"/>
    <col min="9485" max="9485" width="11.28515625" customWidth="1"/>
    <col min="9487" max="9488" width="9.5703125" bestFit="1" customWidth="1"/>
    <col min="9490" max="9490" width="12" customWidth="1"/>
    <col min="9491" max="9491" width="11.7109375" customWidth="1"/>
    <col min="9729" max="9729" width="4.5703125" customWidth="1"/>
    <col min="9730" max="9730" width="31.5703125" bestFit="1" customWidth="1"/>
    <col min="9731" max="9731" width="24" bestFit="1" customWidth="1"/>
    <col min="9732" max="9732" width="27.5703125" customWidth="1"/>
    <col min="9733" max="9733" width="26.42578125" customWidth="1"/>
    <col min="9734" max="9734" width="4.42578125" customWidth="1"/>
    <col min="9737" max="9737" width="11.42578125" customWidth="1"/>
    <col min="9738" max="9738" width="12.28515625" customWidth="1"/>
    <col min="9739" max="9739" width="14.42578125" bestFit="1" customWidth="1"/>
    <col min="9740" max="9740" width="12.140625" customWidth="1"/>
    <col min="9741" max="9741" width="11.28515625" customWidth="1"/>
    <col min="9743" max="9744" width="9.5703125" bestFit="1" customWidth="1"/>
    <col min="9746" max="9746" width="12" customWidth="1"/>
    <col min="9747" max="9747" width="11.7109375" customWidth="1"/>
    <col min="9985" max="9985" width="4.5703125" customWidth="1"/>
    <col min="9986" max="9986" width="31.5703125" bestFit="1" customWidth="1"/>
    <col min="9987" max="9987" width="24" bestFit="1" customWidth="1"/>
    <col min="9988" max="9988" width="27.5703125" customWidth="1"/>
    <col min="9989" max="9989" width="26.42578125" customWidth="1"/>
    <col min="9990" max="9990" width="4.42578125" customWidth="1"/>
    <col min="9993" max="9993" width="11.42578125" customWidth="1"/>
    <col min="9994" max="9994" width="12.28515625" customWidth="1"/>
    <col min="9995" max="9995" width="14.42578125" bestFit="1" customWidth="1"/>
    <col min="9996" max="9996" width="12.140625" customWidth="1"/>
    <col min="9997" max="9997" width="11.28515625" customWidth="1"/>
    <col min="9999" max="10000" width="9.5703125" bestFit="1" customWidth="1"/>
    <col min="10002" max="10002" width="12" customWidth="1"/>
    <col min="10003" max="10003" width="11.7109375" customWidth="1"/>
    <col min="10241" max="10241" width="4.5703125" customWidth="1"/>
    <col min="10242" max="10242" width="31.5703125" bestFit="1" customWidth="1"/>
    <col min="10243" max="10243" width="24" bestFit="1" customWidth="1"/>
    <col min="10244" max="10244" width="27.5703125" customWidth="1"/>
    <col min="10245" max="10245" width="26.42578125" customWidth="1"/>
    <col min="10246" max="10246" width="4.42578125" customWidth="1"/>
    <col min="10249" max="10249" width="11.42578125" customWidth="1"/>
    <col min="10250" max="10250" width="12.28515625" customWidth="1"/>
    <col min="10251" max="10251" width="14.42578125" bestFit="1" customWidth="1"/>
    <col min="10252" max="10252" width="12.140625" customWidth="1"/>
    <col min="10253" max="10253" width="11.28515625" customWidth="1"/>
    <col min="10255" max="10256" width="9.5703125" bestFit="1" customWidth="1"/>
    <col min="10258" max="10258" width="12" customWidth="1"/>
    <col min="10259" max="10259" width="11.7109375" customWidth="1"/>
    <col min="10497" max="10497" width="4.5703125" customWidth="1"/>
    <col min="10498" max="10498" width="31.5703125" bestFit="1" customWidth="1"/>
    <col min="10499" max="10499" width="24" bestFit="1" customWidth="1"/>
    <col min="10500" max="10500" width="27.5703125" customWidth="1"/>
    <col min="10501" max="10501" width="26.42578125" customWidth="1"/>
    <col min="10502" max="10502" width="4.42578125" customWidth="1"/>
    <col min="10505" max="10505" width="11.42578125" customWidth="1"/>
    <col min="10506" max="10506" width="12.28515625" customWidth="1"/>
    <col min="10507" max="10507" width="14.42578125" bestFit="1" customWidth="1"/>
    <col min="10508" max="10508" width="12.140625" customWidth="1"/>
    <col min="10509" max="10509" width="11.28515625" customWidth="1"/>
    <col min="10511" max="10512" width="9.5703125" bestFit="1" customWidth="1"/>
    <col min="10514" max="10514" width="12" customWidth="1"/>
    <col min="10515" max="10515" width="11.7109375" customWidth="1"/>
    <col min="10753" max="10753" width="4.5703125" customWidth="1"/>
    <col min="10754" max="10754" width="31.5703125" bestFit="1" customWidth="1"/>
    <col min="10755" max="10755" width="24" bestFit="1" customWidth="1"/>
    <col min="10756" max="10756" width="27.5703125" customWidth="1"/>
    <col min="10757" max="10757" width="26.42578125" customWidth="1"/>
    <col min="10758" max="10758" width="4.42578125" customWidth="1"/>
    <col min="10761" max="10761" width="11.42578125" customWidth="1"/>
    <col min="10762" max="10762" width="12.28515625" customWidth="1"/>
    <col min="10763" max="10763" width="14.42578125" bestFit="1" customWidth="1"/>
    <col min="10764" max="10764" width="12.140625" customWidth="1"/>
    <col min="10765" max="10765" width="11.28515625" customWidth="1"/>
    <col min="10767" max="10768" width="9.5703125" bestFit="1" customWidth="1"/>
    <col min="10770" max="10770" width="12" customWidth="1"/>
    <col min="10771" max="10771" width="11.7109375" customWidth="1"/>
    <col min="11009" max="11009" width="4.5703125" customWidth="1"/>
    <col min="11010" max="11010" width="31.5703125" bestFit="1" customWidth="1"/>
    <col min="11011" max="11011" width="24" bestFit="1" customWidth="1"/>
    <col min="11012" max="11012" width="27.5703125" customWidth="1"/>
    <col min="11013" max="11013" width="26.42578125" customWidth="1"/>
    <col min="11014" max="11014" width="4.42578125" customWidth="1"/>
    <col min="11017" max="11017" width="11.42578125" customWidth="1"/>
    <col min="11018" max="11018" width="12.28515625" customWidth="1"/>
    <col min="11019" max="11019" width="14.42578125" bestFit="1" customWidth="1"/>
    <col min="11020" max="11020" width="12.140625" customWidth="1"/>
    <col min="11021" max="11021" width="11.28515625" customWidth="1"/>
    <col min="11023" max="11024" width="9.5703125" bestFit="1" customWidth="1"/>
    <col min="11026" max="11026" width="12" customWidth="1"/>
    <col min="11027" max="11027" width="11.7109375" customWidth="1"/>
    <col min="11265" max="11265" width="4.5703125" customWidth="1"/>
    <col min="11266" max="11266" width="31.5703125" bestFit="1" customWidth="1"/>
    <col min="11267" max="11267" width="24" bestFit="1" customWidth="1"/>
    <col min="11268" max="11268" width="27.5703125" customWidth="1"/>
    <col min="11269" max="11269" width="26.42578125" customWidth="1"/>
    <col min="11270" max="11270" width="4.42578125" customWidth="1"/>
    <col min="11273" max="11273" width="11.42578125" customWidth="1"/>
    <col min="11274" max="11274" width="12.28515625" customWidth="1"/>
    <col min="11275" max="11275" width="14.42578125" bestFit="1" customWidth="1"/>
    <col min="11276" max="11276" width="12.140625" customWidth="1"/>
    <col min="11277" max="11277" width="11.28515625" customWidth="1"/>
    <col min="11279" max="11280" width="9.5703125" bestFit="1" customWidth="1"/>
    <col min="11282" max="11282" width="12" customWidth="1"/>
    <col min="11283" max="11283" width="11.7109375" customWidth="1"/>
    <col min="11521" max="11521" width="4.5703125" customWidth="1"/>
    <col min="11522" max="11522" width="31.5703125" bestFit="1" customWidth="1"/>
    <col min="11523" max="11523" width="24" bestFit="1" customWidth="1"/>
    <col min="11524" max="11524" width="27.5703125" customWidth="1"/>
    <col min="11525" max="11525" width="26.42578125" customWidth="1"/>
    <col min="11526" max="11526" width="4.42578125" customWidth="1"/>
    <col min="11529" max="11529" width="11.42578125" customWidth="1"/>
    <col min="11530" max="11530" width="12.28515625" customWidth="1"/>
    <col min="11531" max="11531" width="14.42578125" bestFit="1" customWidth="1"/>
    <col min="11532" max="11532" width="12.140625" customWidth="1"/>
    <col min="11533" max="11533" width="11.28515625" customWidth="1"/>
    <col min="11535" max="11536" width="9.5703125" bestFit="1" customWidth="1"/>
    <col min="11538" max="11538" width="12" customWidth="1"/>
    <col min="11539" max="11539" width="11.7109375" customWidth="1"/>
    <col min="11777" max="11777" width="4.5703125" customWidth="1"/>
    <col min="11778" max="11778" width="31.5703125" bestFit="1" customWidth="1"/>
    <col min="11779" max="11779" width="24" bestFit="1" customWidth="1"/>
    <col min="11780" max="11780" width="27.5703125" customWidth="1"/>
    <col min="11781" max="11781" width="26.42578125" customWidth="1"/>
    <col min="11782" max="11782" width="4.42578125" customWidth="1"/>
    <col min="11785" max="11785" width="11.42578125" customWidth="1"/>
    <col min="11786" max="11786" width="12.28515625" customWidth="1"/>
    <col min="11787" max="11787" width="14.42578125" bestFit="1" customWidth="1"/>
    <col min="11788" max="11788" width="12.140625" customWidth="1"/>
    <col min="11789" max="11789" width="11.28515625" customWidth="1"/>
    <col min="11791" max="11792" width="9.5703125" bestFit="1" customWidth="1"/>
    <col min="11794" max="11794" width="12" customWidth="1"/>
    <col min="11795" max="11795" width="11.7109375" customWidth="1"/>
    <col min="12033" max="12033" width="4.5703125" customWidth="1"/>
    <col min="12034" max="12034" width="31.5703125" bestFit="1" customWidth="1"/>
    <col min="12035" max="12035" width="24" bestFit="1" customWidth="1"/>
    <col min="12036" max="12036" width="27.5703125" customWidth="1"/>
    <col min="12037" max="12037" width="26.42578125" customWidth="1"/>
    <col min="12038" max="12038" width="4.42578125" customWidth="1"/>
    <col min="12041" max="12041" width="11.42578125" customWidth="1"/>
    <col min="12042" max="12042" width="12.28515625" customWidth="1"/>
    <col min="12043" max="12043" width="14.42578125" bestFit="1" customWidth="1"/>
    <col min="12044" max="12044" width="12.140625" customWidth="1"/>
    <col min="12045" max="12045" width="11.28515625" customWidth="1"/>
    <col min="12047" max="12048" width="9.5703125" bestFit="1" customWidth="1"/>
    <col min="12050" max="12050" width="12" customWidth="1"/>
    <col min="12051" max="12051" width="11.7109375" customWidth="1"/>
    <col min="12289" max="12289" width="4.5703125" customWidth="1"/>
    <col min="12290" max="12290" width="31.5703125" bestFit="1" customWidth="1"/>
    <col min="12291" max="12291" width="24" bestFit="1" customWidth="1"/>
    <col min="12292" max="12292" width="27.5703125" customWidth="1"/>
    <col min="12293" max="12293" width="26.42578125" customWidth="1"/>
    <col min="12294" max="12294" width="4.42578125" customWidth="1"/>
    <col min="12297" max="12297" width="11.42578125" customWidth="1"/>
    <col min="12298" max="12298" width="12.28515625" customWidth="1"/>
    <col min="12299" max="12299" width="14.42578125" bestFit="1" customWidth="1"/>
    <col min="12300" max="12300" width="12.140625" customWidth="1"/>
    <col min="12301" max="12301" width="11.28515625" customWidth="1"/>
    <col min="12303" max="12304" width="9.5703125" bestFit="1" customWidth="1"/>
    <col min="12306" max="12306" width="12" customWidth="1"/>
    <col min="12307" max="12307" width="11.7109375" customWidth="1"/>
    <col min="12545" max="12545" width="4.5703125" customWidth="1"/>
    <col min="12546" max="12546" width="31.5703125" bestFit="1" customWidth="1"/>
    <col min="12547" max="12547" width="24" bestFit="1" customWidth="1"/>
    <col min="12548" max="12548" width="27.5703125" customWidth="1"/>
    <col min="12549" max="12549" width="26.42578125" customWidth="1"/>
    <col min="12550" max="12550" width="4.42578125" customWidth="1"/>
    <col min="12553" max="12553" width="11.42578125" customWidth="1"/>
    <col min="12554" max="12554" width="12.28515625" customWidth="1"/>
    <col min="12555" max="12555" width="14.42578125" bestFit="1" customWidth="1"/>
    <col min="12556" max="12556" width="12.140625" customWidth="1"/>
    <col min="12557" max="12557" width="11.28515625" customWidth="1"/>
    <col min="12559" max="12560" width="9.5703125" bestFit="1" customWidth="1"/>
    <col min="12562" max="12562" width="12" customWidth="1"/>
    <col min="12563" max="12563" width="11.7109375" customWidth="1"/>
    <col min="12801" max="12801" width="4.5703125" customWidth="1"/>
    <col min="12802" max="12802" width="31.5703125" bestFit="1" customWidth="1"/>
    <col min="12803" max="12803" width="24" bestFit="1" customWidth="1"/>
    <col min="12804" max="12804" width="27.5703125" customWidth="1"/>
    <col min="12805" max="12805" width="26.42578125" customWidth="1"/>
    <col min="12806" max="12806" width="4.42578125" customWidth="1"/>
    <col min="12809" max="12809" width="11.42578125" customWidth="1"/>
    <col min="12810" max="12810" width="12.28515625" customWidth="1"/>
    <col min="12811" max="12811" width="14.42578125" bestFit="1" customWidth="1"/>
    <col min="12812" max="12812" width="12.140625" customWidth="1"/>
    <col min="12813" max="12813" width="11.28515625" customWidth="1"/>
    <col min="12815" max="12816" width="9.5703125" bestFit="1" customWidth="1"/>
    <col min="12818" max="12818" width="12" customWidth="1"/>
    <col min="12819" max="12819" width="11.7109375" customWidth="1"/>
    <col min="13057" max="13057" width="4.5703125" customWidth="1"/>
    <col min="13058" max="13058" width="31.5703125" bestFit="1" customWidth="1"/>
    <col min="13059" max="13059" width="24" bestFit="1" customWidth="1"/>
    <col min="13060" max="13060" width="27.5703125" customWidth="1"/>
    <col min="13061" max="13061" width="26.42578125" customWidth="1"/>
    <col min="13062" max="13062" width="4.42578125" customWidth="1"/>
    <col min="13065" max="13065" width="11.42578125" customWidth="1"/>
    <col min="13066" max="13066" width="12.28515625" customWidth="1"/>
    <col min="13067" max="13067" width="14.42578125" bestFit="1" customWidth="1"/>
    <col min="13068" max="13068" width="12.140625" customWidth="1"/>
    <col min="13069" max="13069" width="11.28515625" customWidth="1"/>
    <col min="13071" max="13072" width="9.5703125" bestFit="1" customWidth="1"/>
    <col min="13074" max="13074" width="12" customWidth="1"/>
    <col min="13075" max="13075" width="11.7109375" customWidth="1"/>
    <col min="13313" max="13313" width="4.5703125" customWidth="1"/>
    <col min="13314" max="13314" width="31.5703125" bestFit="1" customWidth="1"/>
    <col min="13315" max="13315" width="24" bestFit="1" customWidth="1"/>
    <col min="13316" max="13316" width="27.5703125" customWidth="1"/>
    <col min="13317" max="13317" width="26.42578125" customWidth="1"/>
    <col min="13318" max="13318" width="4.42578125" customWidth="1"/>
    <col min="13321" max="13321" width="11.42578125" customWidth="1"/>
    <col min="13322" max="13322" width="12.28515625" customWidth="1"/>
    <col min="13323" max="13323" width="14.42578125" bestFit="1" customWidth="1"/>
    <col min="13324" max="13324" width="12.140625" customWidth="1"/>
    <col min="13325" max="13325" width="11.28515625" customWidth="1"/>
    <col min="13327" max="13328" width="9.5703125" bestFit="1" customWidth="1"/>
    <col min="13330" max="13330" width="12" customWidth="1"/>
    <col min="13331" max="13331" width="11.7109375" customWidth="1"/>
    <col min="13569" max="13569" width="4.5703125" customWidth="1"/>
    <col min="13570" max="13570" width="31.5703125" bestFit="1" customWidth="1"/>
    <col min="13571" max="13571" width="24" bestFit="1" customWidth="1"/>
    <col min="13572" max="13572" width="27.5703125" customWidth="1"/>
    <col min="13573" max="13573" width="26.42578125" customWidth="1"/>
    <col min="13574" max="13574" width="4.42578125" customWidth="1"/>
    <col min="13577" max="13577" width="11.42578125" customWidth="1"/>
    <col min="13578" max="13578" width="12.28515625" customWidth="1"/>
    <col min="13579" max="13579" width="14.42578125" bestFit="1" customWidth="1"/>
    <col min="13580" max="13580" width="12.140625" customWidth="1"/>
    <col min="13581" max="13581" width="11.28515625" customWidth="1"/>
    <col min="13583" max="13584" width="9.5703125" bestFit="1" customWidth="1"/>
    <col min="13586" max="13586" width="12" customWidth="1"/>
    <col min="13587" max="13587" width="11.7109375" customWidth="1"/>
    <col min="13825" max="13825" width="4.5703125" customWidth="1"/>
    <col min="13826" max="13826" width="31.5703125" bestFit="1" customWidth="1"/>
    <col min="13827" max="13827" width="24" bestFit="1" customWidth="1"/>
    <col min="13828" max="13828" width="27.5703125" customWidth="1"/>
    <col min="13829" max="13829" width="26.42578125" customWidth="1"/>
    <col min="13830" max="13830" width="4.42578125" customWidth="1"/>
    <col min="13833" max="13833" width="11.42578125" customWidth="1"/>
    <col min="13834" max="13834" width="12.28515625" customWidth="1"/>
    <col min="13835" max="13835" width="14.42578125" bestFit="1" customWidth="1"/>
    <col min="13836" max="13836" width="12.140625" customWidth="1"/>
    <col min="13837" max="13837" width="11.28515625" customWidth="1"/>
    <col min="13839" max="13840" width="9.5703125" bestFit="1" customWidth="1"/>
    <col min="13842" max="13842" width="12" customWidth="1"/>
    <col min="13843" max="13843" width="11.7109375" customWidth="1"/>
    <col min="14081" max="14081" width="4.5703125" customWidth="1"/>
    <col min="14082" max="14082" width="31.5703125" bestFit="1" customWidth="1"/>
    <col min="14083" max="14083" width="24" bestFit="1" customWidth="1"/>
    <col min="14084" max="14084" width="27.5703125" customWidth="1"/>
    <col min="14085" max="14085" width="26.42578125" customWidth="1"/>
    <col min="14086" max="14086" width="4.42578125" customWidth="1"/>
    <col min="14089" max="14089" width="11.42578125" customWidth="1"/>
    <col min="14090" max="14090" width="12.28515625" customWidth="1"/>
    <col min="14091" max="14091" width="14.42578125" bestFit="1" customWidth="1"/>
    <col min="14092" max="14092" width="12.140625" customWidth="1"/>
    <col min="14093" max="14093" width="11.28515625" customWidth="1"/>
    <col min="14095" max="14096" width="9.5703125" bestFit="1" customWidth="1"/>
    <col min="14098" max="14098" width="12" customWidth="1"/>
    <col min="14099" max="14099" width="11.7109375" customWidth="1"/>
    <col min="14337" max="14337" width="4.5703125" customWidth="1"/>
    <col min="14338" max="14338" width="31.5703125" bestFit="1" customWidth="1"/>
    <col min="14339" max="14339" width="24" bestFit="1" customWidth="1"/>
    <col min="14340" max="14340" width="27.5703125" customWidth="1"/>
    <col min="14341" max="14341" width="26.42578125" customWidth="1"/>
    <col min="14342" max="14342" width="4.42578125" customWidth="1"/>
    <col min="14345" max="14345" width="11.42578125" customWidth="1"/>
    <col min="14346" max="14346" width="12.28515625" customWidth="1"/>
    <col min="14347" max="14347" width="14.42578125" bestFit="1" customWidth="1"/>
    <col min="14348" max="14348" width="12.140625" customWidth="1"/>
    <col min="14349" max="14349" width="11.28515625" customWidth="1"/>
    <col min="14351" max="14352" width="9.5703125" bestFit="1" customWidth="1"/>
    <col min="14354" max="14354" width="12" customWidth="1"/>
    <col min="14355" max="14355" width="11.7109375" customWidth="1"/>
    <col min="14593" max="14593" width="4.5703125" customWidth="1"/>
    <col min="14594" max="14594" width="31.5703125" bestFit="1" customWidth="1"/>
    <col min="14595" max="14595" width="24" bestFit="1" customWidth="1"/>
    <col min="14596" max="14596" width="27.5703125" customWidth="1"/>
    <col min="14597" max="14597" width="26.42578125" customWidth="1"/>
    <col min="14598" max="14598" width="4.42578125" customWidth="1"/>
    <col min="14601" max="14601" width="11.42578125" customWidth="1"/>
    <col min="14602" max="14602" width="12.28515625" customWidth="1"/>
    <col min="14603" max="14603" width="14.42578125" bestFit="1" customWidth="1"/>
    <col min="14604" max="14604" width="12.140625" customWidth="1"/>
    <col min="14605" max="14605" width="11.28515625" customWidth="1"/>
    <col min="14607" max="14608" width="9.5703125" bestFit="1" customWidth="1"/>
    <col min="14610" max="14610" width="12" customWidth="1"/>
    <col min="14611" max="14611" width="11.7109375" customWidth="1"/>
    <col min="14849" max="14849" width="4.5703125" customWidth="1"/>
    <col min="14850" max="14850" width="31.5703125" bestFit="1" customWidth="1"/>
    <col min="14851" max="14851" width="24" bestFit="1" customWidth="1"/>
    <col min="14852" max="14852" width="27.5703125" customWidth="1"/>
    <col min="14853" max="14853" width="26.42578125" customWidth="1"/>
    <col min="14854" max="14854" width="4.42578125" customWidth="1"/>
    <col min="14857" max="14857" width="11.42578125" customWidth="1"/>
    <col min="14858" max="14858" width="12.28515625" customWidth="1"/>
    <col min="14859" max="14859" width="14.42578125" bestFit="1" customWidth="1"/>
    <col min="14860" max="14860" width="12.140625" customWidth="1"/>
    <col min="14861" max="14861" width="11.28515625" customWidth="1"/>
    <col min="14863" max="14864" width="9.5703125" bestFit="1" customWidth="1"/>
    <col min="14866" max="14866" width="12" customWidth="1"/>
    <col min="14867" max="14867" width="11.7109375" customWidth="1"/>
    <col min="15105" max="15105" width="4.5703125" customWidth="1"/>
    <col min="15106" max="15106" width="31.5703125" bestFit="1" customWidth="1"/>
    <col min="15107" max="15107" width="24" bestFit="1" customWidth="1"/>
    <col min="15108" max="15108" width="27.5703125" customWidth="1"/>
    <col min="15109" max="15109" width="26.42578125" customWidth="1"/>
    <col min="15110" max="15110" width="4.42578125" customWidth="1"/>
    <col min="15113" max="15113" width="11.42578125" customWidth="1"/>
    <col min="15114" max="15114" width="12.28515625" customWidth="1"/>
    <col min="15115" max="15115" width="14.42578125" bestFit="1" customWidth="1"/>
    <col min="15116" max="15116" width="12.140625" customWidth="1"/>
    <col min="15117" max="15117" width="11.28515625" customWidth="1"/>
    <col min="15119" max="15120" width="9.5703125" bestFit="1" customWidth="1"/>
    <col min="15122" max="15122" width="12" customWidth="1"/>
    <col min="15123" max="15123" width="11.7109375" customWidth="1"/>
    <col min="15361" max="15361" width="4.5703125" customWidth="1"/>
    <col min="15362" max="15362" width="31.5703125" bestFit="1" customWidth="1"/>
    <col min="15363" max="15363" width="24" bestFit="1" customWidth="1"/>
    <col min="15364" max="15364" width="27.5703125" customWidth="1"/>
    <col min="15365" max="15365" width="26.42578125" customWidth="1"/>
    <col min="15366" max="15366" width="4.42578125" customWidth="1"/>
    <col min="15369" max="15369" width="11.42578125" customWidth="1"/>
    <col min="15370" max="15370" width="12.28515625" customWidth="1"/>
    <col min="15371" max="15371" width="14.42578125" bestFit="1" customWidth="1"/>
    <col min="15372" max="15372" width="12.140625" customWidth="1"/>
    <col min="15373" max="15373" width="11.28515625" customWidth="1"/>
    <col min="15375" max="15376" width="9.5703125" bestFit="1" customWidth="1"/>
    <col min="15378" max="15378" width="12" customWidth="1"/>
    <col min="15379" max="15379" width="11.7109375" customWidth="1"/>
    <col min="15617" max="15617" width="4.5703125" customWidth="1"/>
    <col min="15618" max="15618" width="31.5703125" bestFit="1" customWidth="1"/>
    <col min="15619" max="15619" width="24" bestFit="1" customWidth="1"/>
    <col min="15620" max="15620" width="27.5703125" customWidth="1"/>
    <col min="15621" max="15621" width="26.42578125" customWidth="1"/>
    <col min="15622" max="15622" width="4.42578125" customWidth="1"/>
    <col min="15625" max="15625" width="11.42578125" customWidth="1"/>
    <col min="15626" max="15626" width="12.28515625" customWidth="1"/>
    <col min="15627" max="15627" width="14.42578125" bestFit="1" customWidth="1"/>
    <col min="15628" max="15628" width="12.140625" customWidth="1"/>
    <col min="15629" max="15629" width="11.28515625" customWidth="1"/>
    <col min="15631" max="15632" width="9.5703125" bestFit="1" customWidth="1"/>
    <col min="15634" max="15634" width="12" customWidth="1"/>
    <col min="15635" max="15635" width="11.7109375" customWidth="1"/>
    <col min="15873" max="15873" width="4.5703125" customWidth="1"/>
    <col min="15874" max="15874" width="31.5703125" bestFit="1" customWidth="1"/>
    <col min="15875" max="15875" width="24" bestFit="1" customWidth="1"/>
    <col min="15876" max="15876" width="27.5703125" customWidth="1"/>
    <col min="15877" max="15877" width="26.42578125" customWidth="1"/>
    <col min="15878" max="15878" width="4.42578125" customWidth="1"/>
    <col min="15881" max="15881" width="11.42578125" customWidth="1"/>
    <col min="15882" max="15882" width="12.28515625" customWidth="1"/>
    <col min="15883" max="15883" width="14.42578125" bestFit="1" customWidth="1"/>
    <col min="15884" max="15884" width="12.140625" customWidth="1"/>
    <col min="15885" max="15885" width="11.28515625" customWidth="1"/>
    <col min="15887" max="15888" width="9.5703125" bestFit="1" customWidth="1"/>
    <col min="15890" max="15890" width="12" customWidth="1"/>
    <col min="15891" max="15891" width="11.7109375" customWidth="1"/>
    <col min="16129" max="16129" width="4.5703125" customWidth="1"/>
    <col min="16130" max="16130" width="31.5703125" bestFit="1" customWidth="1"/>
    <col min="16131" max="16131" width="24" bestFit="1" customWidth="1"/>
    <col min="16132" max="16132" width="27.5703125" customWidth="1"/>
    <col min="16133" max="16133" width="26.42578125" customWidth="1"/>
    <col min="16134" max="16134" width="4.42578125" customWidth="1"/>
    <col min="16137" max="16137" width="11.42578125" customWidth="1"/>
    <col min="16138" max="16138" width="12.28515625" customWidth="1"/>
    <col min="16139" max="16139" width="14.42578125" bestFit="1" customWidth="1"/>
    <col min="16140" max="16140" width="12.140625" customWidth="1"/>
    <col min="16141" max="16141" width="11.28515625" customWidth="1"/>
    <col min="16143" max="16144" width="9.5703125" bestFit="1" customWidth="1"/>
    <col min="16146" max="16146" width="12" customWidth="1"/>
    <col min="16147" max="16147" width="11.7109375" customWidth="1"/>
  </cols>
  <sheetData>
    <row r="4" spans="2:19" x14ac:dyDescent="0.2">
      <c r="B4" s="873"/>
      <c r="C4" s="873"/>
      <c r="D4" s="873"/>
      <c r="E4" s="873"/>
    </row>
    <row r="5" spans="2:19" x14ac:dyDescent="0.2">
      <c r="B5" s="873"/>
      <c r="C5" s="873"/>
      <c r="D5" s="873"/>
      <c r="E5" s="873"/>
    </row>
    <row r="6" spans="2:19" x14ac:dyDescent="0.2">
      <c r="B6" s="193"/>
      <c r="C6" s="193"/>
      <c r="D6" s="193"/>
      <c r="E6" s="193"/>
    </row>
    <row r="7" spans="2:19" ht="29.25" customHeight="1" x14ac:dyDescent="0.25">
      <c r="B7" s="875" t="s">
        <v>1330</v>
      </c>
      <c r="C7" s="875"/>
      <c r="D7" s="875"/>
      <c r="E7" s="875"/>
    </row>
    <row r="8" spans="2:19" ht="12.75" customHeight="1" x14ac:dyDescent="0.25">
      <c r="C8" s="188"/>
      <c r="D8" s="188"/>
      <c r="E8" s="188"/>
      <c r="M8" s="222">
        <f>ROUND('PFS - CUSTO EQUIPES'!N11+'PFS - CUSTO EQUIPES'!N13+'PFS - CUSTO EQUIPES'!N15+'PFS - CUSTO EQUIPES'!N21,2)</f>
        <v>3458292.54</v>
      </c>
    </row>
    <row r="9" spans="2:19" ht="12.75" customHeight="1" x14ac:dyDescent="0.25">
      <c r="B9" s="874" t="s">
        <v>1329</v>
      </c>
      <c r="C9" s="874"/>
      <c r="D9" s="874"/>
      <c r="E9" s="874"/>
      <c r="L9" s="222">
        <f>L18+L21+L26</f>
        <v>1541999.81</v>
      </c>
      <c r="M9" s="222">
        <f>'PFS - CUSTO EQUIPES'!N29+'PFS - CUSTO EQUIPES'!N32+'PFS - CUSTO EQUIPES'!N38</f>
        <v>1541706.81</v>
      </c>
      <c r="N9" s="222">
        <f>M9-L9</f>
        <v>-293</v>
      </c>
    </row>
    <row r="10" spans="2:19" x14ac:dyDescent="0.2">
      <c r="M10" s="222">
        <f>ROUND('PFS - CUSTO EQUIPES'!N22+'PFS - CUSTO EQUIPES'!N29+'PFS - CUSTO EQUIPES'!N32+'PFS - CUSTO EQUIPES'!N38,2)</f>
        <v>4999999.3499999996</v>
      </c>
    </row>
    <row r="11" spans="2:19" ht="15.75" x14ac:dyDescent="0.2">
      <c r="B11" s="876" t="s">
        <v>1331</v>
      </c>
      <c r="C11" s="876"/>
      <c r="D11" s="876"/>
      <c r="E11" s="876"/>
    </row>
    <row r="12" spans="2:19" ht="15.75" x14ac:dyDescent="0.2">
      <c r="B12" s="881" t="s">
        <v>1305</v>
      </c>
      <c r="C12" s="883"/>
      <c r="D12" s="883"/>
      <c r="E12" s="882"/>
    </row>
    <row r="13" spans="2:19" ht="31.5" x14ac:dyDescent="0.2">
      <c r="B13" s="884" t="s">
        <v>1306</v>
      </c>
      <c r="C13" s="885"/>
      <c r="D13" s="176" t="s">
        <v>1307</v>
      </c>
      <c r="E13" s="176" t="s">
        <v>1308</v>
      </c>
      <c r="I13" s="223" t="s">
        <v>1307</v>
      </c>
      <c r="J13" s="223" t="s">
        <v>1308</v>
      </c>
      <c r="L13" s="223" t="s">
        <v>1307</v>
      </c>
      <c r="M13" s="223" t="s">
        <v>1308</v>
      </c>
    </row>
    <row r="14" spans="2:19" ht="15.75" x14ac:dyDescent="0.2">
      <c r="B14" s="402" t="s">
        <v>1309</v>
      </c>
      <c r="C14" s="177" t="s">
        <v>1310</v>
      </c>
      <c r="D14" s="178">
        <v>6.92</v>
      </c>
      <c r="E14" s="178">
        <v>10</v>
      </c>
      <c r="I14" s="224">
        <f>ROUND(('PFS - CUSTO EQUIPES'!N25/'PFS - CUSTO EQUIPES'!$N$40),4)</f>
        <v>6.9199999999999998E-2</v>
      </c>
      <c r="J14" s="225">
        <f>ROUND('PFS - CUSTO EQUIPES'!N25/'PFS - CUSTO EQUIPES'!N22,2)</f>
        <v>0.1</v>
      </c>
      <c r="L14" s="175">
        <f>ROUND(0.0692*'PFS - CUSTO EQUIPES'!N40,2)</f>
        <v>345999.96</v>
      </c>
      <c r="M14" s="175">
        <f>ROUND(0.1*'PFS - CUSTO EQUIPES'!N22,2)</f>
        <v>345829.25</v>
      </c>
      <c r="O14" s="1"/>
      <c r="P14" s="1"/>
      <c r="Q14" s="1"/>
      <c r="R14" s="1"/>
      <c r="S14" s="1"/>
    </row>
    <row r="15" spans="2:19" ht="15.75" x14ac:dyDescent="0.2">
      <c r="B15" s="403" t="s">
        <v>1311</v>
      </c>
      <c r="C15" s="226" t="s">
        <v>1371</v>
      </c>
      <c r="D15" s="180">
        <v>0.77</v>
      </c>
      <c r="E15" s="180">
        <v>1.1100000000000001</v>
      </c>
      <c r="I15" s="224">
        <f>ROUND(('PFS - CUSTO EQUIPES'!N26/'PFS - CUSTO EQUIPES'!$N$40),4)</f>
        <v>7.7000000000000002E-3</v>
      </c>
      <c r="J15" s="225">
        <f>('PFS - CUSTO EQUIPES'!N26/'PFS - CUSTO EQUIPES'!N22)</f>
        <v>1.1100000811383065E-2</v>
      </c>
      <c r="L15" s="175">
        <f>ROUND(0.0077*'PFS - CUSTO EQUIPES'!N40,2)</f>
        <v>38499.99</v>
      </c>
      <c r="M15" s="175">
        <f>ROUND(0.0111*'PFS - CUSTO EQUIPES'!N22,2)</f>
        <v>38387.050000000003</v>
      </c>
      <c r="O15" s="28"/>
      <c r="P15" s="1"/>
      <c r="Q15" s="175"/>
    </row>
    <row r="16" spans="2:19" ht="15.75" x14ac:dyDescent="0.2">
      <c r="B16" s="403" t="s">
        <v>1312</v>
      </c>
      <c r="C16" s="179" t="s">
        <v>1313</v>
      </c>
      <c r="D16" s="180">
        <v>0.5</v>
      </c>
      <c r="E16" s="180">
        <v>0.72</v>
      </c>
      <c r="I16" s="224">
        <f>ROUND(('PFS - CUSTO EQUIPES'!N27/'PFS - CUSTO EQUIPES'!$N$40),4)</f>
        <v>5.0000000000000001E-3</v>
      </c>
      <c r="J16" s="225">
        <f>('PFS - CUSTO EQUIPES'!N27/'PFS - CUSTO EQUIPES'!N22)</f>
        <v>7.2000010733620579E-3</v>
      </c>
      <c r="L16" s="175">
        <f>ROUND(0.005*'PFS - CUSTO EQUIPES'!N40,2)</f>
        <v>25000</v>
      </c>
      <c r="M16" s="175">
        <f>ROUND(0.0072*'PFS - CUSTO EQUIPES'!N22,2)</f>
        <v>24899.71</v>
      </c>
      <c r="O16" s="28"/>
      <c r="P16" s="1"/>
      <c r="Q16" s="1"/>
    </row>
    <row r="17" spans="2:19" ht="15.75" x14ac:dyDescent="0.2">
      <c r="B17" s="404" t="s">
        <v>1314</v>
      </c>
      <c r="C17" s="181" t="s">
        <v>1315</v>
      </c>
      <c r="D17" s="182">
        <v>0.1</v>
      </c>
      <c r="E17" s="182">
        <v>0.14000000000000001</v>
      </c>
      <c r="I17" s="224">
        <f>ROUND(('PFS - CUSTO EQUIPES'!N28/'PFS - CUSTO EQUIPES'!$N$40),4)</f>
        <v>1E-3</v>
      </c>
      <c r="J17" s="225">
        <f>('PFS - CUSTO EQUIPES'!N28/'PFS - CUSTO EQUIPES'!N22)</f>
        <v>1.4000001283870564E-3</v>
      </c>
      <c r="L17" s="175">
        <f>ROUND(0.001*'PFS - CUSTO EQUIPES'!N40,2)</f>
        <v>5000</v>
      </c>
      <c r="M17" s="175">
        <f>ROUND(0.0014*'PFS - CUSTO EQUIPES'!N22,2)</f>
        <v>4841.6099999999997</v>
      </c>
      <c r="O17" s="28"/>
      <c r="P17" s="1"/>
      <c r="Q17" s="1"/>
    </row>
    <row r="18" spans="2:19" ht="15.75" x14ac:dyDescent="0.2">
      <c r="B18" s="879" t="s">
        <v>1316</v>
      </c>
      <c r="C18" s="880"/>
      <c r="D18" s="183">
        <f>SUM(D14:D17)</f>
        <v>8.2899999999999991</v>
      </c>
      <c r="E18" s="183">
        <f>SUM(E14:E17)</f>
        <v>11.97</v>
      </c>
      <c r="H18" s="28" t="s">
        <v>1372</v>
      </c>
      <c r="I18" s="227">
        <f>ROUND(('PFS - CUSTO EQUIPES'!N29/'PFS - CUSTO EQUIPES'!$N$40),4)+0.0001</f>
        <v>8.2900000000000001E-2</v>
      </c>
      <c r="J18" s="228">
        <f>('PFS - CUSTO EQUIPES'!N29/'PFS - CUSTO EQUIPES'!N22)</f>
        <v>0.11970000085649203</v>
      </c>
      <c r="K18" s="229" t="s">
        <v>1373</v>
      </c>
      <c r="L18" s="222">
        <f>SUM(L14:L17)</f>
        <v>414499.95</v>
      </c>
      <c r="M18" s="222">
        <f>SUM(M14:M17)</f>
        <v>413957.62</v>
      </c>
      <c r="N18" s="222">
        <f>M18-L18</f>
        <v>-542.3300000000163</v>
      </c>
      <c r="O18" s="29"/>
      <c r="P18" s="1"/>
    </row>
    <row r="19" spans="2:19" ht="15.75" x14ac:dyDescent="0.2">
      <c r="B19" s="884" t="s">
        <v>1317</v>
      </c>
      <c r="C19" s="885"/>
      <c r="D19" s="176" t="s">
        <v>1307</v>
      </c>
      <c r="E19" s="176" t="s">
        <v>1308</v>
      </c>
      <c r="O19" s="1"/>
      <c r="P19" s="1"/>
      <c r="Q19" s="1"/>
      <c r="R19" s="1"/>
      <c r="S19" s="1"/>
    </row>
    <row r="20" spans="2:19" ht="15.75" x14ac:dyDescent="0.2">
      <c r="B20" s="405" t="s">
        <v>1318</v>
      </c>
      <c r="C20" s="184" t="s">
        <v>1310</v>
      </c>
      <c r="D20" s="185">
        <v>8.3000000000000007</v>
      </c>
      <c r="E20" s="185">
        <v>12</v>
      </c>
      <c r="I20" s="224">
        <f>ROUND(('PFS - CUSTO EQUIPES'!N32/'PFS - CUSTO EQUIPES'!$N$40),4)</f>
        <v>8.3000000000000004E-2</v>
      </c>
      <c r="J20" s="225">
        <f>('PFS - CUSTO EQUIPES'!N32/'PFS - CUSTO EQUIPES'!N22)</f>
        <v>0.11999999861203181</v>
      </c>
      <c r="L20" s="175">
        <f>ROUND(0.083*'PFS - CUSTO EQUIPES'!N40,2)</f>
        <v>414999.95</v>
      </c>
      <c r="M20" s="175">
        <f>ROUND(0.12*'PFS - CUSTO EQUIPES'!N22,2)</f>
        <v>414995.1</v>
      </c>
      <c r="P20" s="230"/>
      <c r="Q20" s="230"/>
      <c r="R20" s="230"/>
      <c r="S20" s="1"/>
    </row>
    <row r="21" spans="2:19" ht="15.75" x14ac:dyDescent="0.2">
      <c r="B21" s="879" t="s">
        <v>1319</v>
      </c>
      <c r="C21" s="880"/>
      <c r="D21" s="183">
        <f>SUM(D20)</f>
        <v>8.3000000000000007</v>
      </c>
      <c r="E21" s="183">
        <f>SUM(E20)</f>
        <v>12</v>
      </c>
      <c r="H21" s="28" t="s">
        <v>1374</v>
      </c>
      <c r="I21" s="227">
        <f>ROUND(('PFS - CUSTO EQUIPES'!N32/'PFS - CUSTO EQUIPES'!$N$40),4)</f>
        <v>8.3000000000000004E-2</v>
      </c>
      <c r="J21" s="228">
        <f>('PFS - CUSTO EQUIPES'!N32/'PFS - CUSTO EQUIPES'!N22)</f>
        <v>0.11999999861203181</v>
      </c>
      <c r="K21" s="231" t="s">
        <v>1375</v>
      </c>
      <c r="L21" s="232">
        <f>ROUND(0.083*'PFS - CUSTO EQUIPES'!N40,2)</f>
        <v>414999.95</v>
      </c>
      <c r="M21" s="232">
        <f>ROUND(0.12*'PFS - CUSTO EQUIPES'!N22,2)</f>
        <v>414995.1</v>
      </c>
      <c r="N21" s="222">
        <f>M21-L21</f>
        <v>-4.8500000000349246</v>
      </c>
      <c r="O21" s="1"/>
      <c r="P21" s="58"/>
      <c r="Q21" s="58"/>
      <c r="R21" s="1"/>
      <c r="S21" s="1"/>
    </row>
    <row r="22" spans="2:19" ht="15.75" x14ac:dyDescent="0.25">
      <c r="B22" s="884" t="s">
        <v>1320</v>
      </c>
      <c r="C22" s="885"/>
      <c r="D22" s="176" t="s">
        <v>1307</v>
      </c>
      <c r="E22" s="176" t="s">
        <v>1308</v>
      </c>
      <c r="O22" s="1"/>
      <c r="P22" s="420"/>
      <c r="Q22" s="420"/>
      <c r="R22" s="1"/>
      <c r="S22" s="1"/>
    </row>
    <row r="23" spans="2:19" ht="15.75" x14ac:dyDescent="0.2">
      <c r="B23" s="402" t="s">
        <v>1321</v>
      </c>
      <c r="C23" s="177" t="s">
        <v>1322</v>
      </c>
      <c r="D23" s="178">
        <v>1.65</v>
      </c>
      <c r="E23" s="178">
        <v>2.39</v>
      </c>
      <c r="I23" s="224">
        <f>ROUND(('PFS - CUSTO EQUIPES'!N35/'PFS - CUSTO EQUIPES'!$N$40),4)</f>
        <v>1.6500000000000001E-2</v>
      </c>
      <c r="J23" s="225">
        <f>('PFS - CUSTO EQUIPES'!N35/'PFS - CUSTO EQUIPES'!N22)</f>
        <v>2.3899999506692977E-2</v>
      </c>
      <c r="L23" s="175">
        <f>ROUND(0.0165*'PFS - CUSTO EQUIPES'!N40,2)</f>
        <v>82499.990000000005</v>
      </c>
      <c r="M23" s="175">
        <f>ROUND(0.0239*'PFS - CUSTO EQUIPES'!N22,2)</f>
        <v>82653.19</v>
      </c>
      <c r="N23" s="13">
        <f>M23-L23</f>
        <v>153.19999999999709</v>
      </c>
      <c r="O23" s="1"/>
      <c r="P23" s="1"/>
      <c r="Q23" s="1"/>
      <c r="R23" s="223"/>
      <c r="S23" s="223"/>
    </row>
    <row r="24" spans="2:19" ht="15.75" x14ac:dyDescent="0.2">
      <c r="B24" s="403" t="s">
        <v>1323</v>
      </c>
      <c r="C24" s="179" t="s">
        <v>1324</v>
      </c>
      <c r="D24" s="180">
        <v>7.6</v>
      </c>
      <c r="E24" s="180">
        <v>10.99</v>
      </c>
      <c r="I24" s="224">
        <f>ROUND(('PFS - CUSTO EQUIPES'!N36/'PFS - CUSTO EQUIPES'!$N$40),4)</f>
        <v>7.5999999999999998E-2</v>
      </c>
      <c r="J24" s="225">
        <f>('PFS - CUSTO EQUIPES'!N36/'PFS - CUSTO EQUIPES'!N22)</f>
        <v>0.10989999995778263</v>
      </c>
      <c r="L24" s="175">
        <f>ROUND(0.076*'PFS - CUSTO EQUIPES'!N40,2)</f>
        <v>379999.95</v>
      </c>
      <c r="M24" s="175">
        <f>ROUND(0.1099*'PFS - CUSTO EQUIPES'!N22,2)</f>
        <v>380066.35</v>
      </c>
      <c r="N24" s="13">
        <f>M24-L24</f>
        <v>66.399999999965075</v>
      </c>
      <c r="O24" s="1"/>
      <c r="P24" s="1"/>
      <c r="Q24" s="1"/>
      <c r="R24" s="227"/>
      <c r="S24" s="227"/>
    </row>
    <row r="25" spans="2:19" ht="15.75" x14ac:dyDescent="0.2">
      <c r="B25" s="404" t="s">
        <v>1325</v>
      </c>
      <c r="C25" s="181" t="s">
        <v>1326</v>
      </c>
      <c r="D25" s="182">
        <v>5</v>
      </c>
      <c r="E25" s="182">
        <v>7.23</v>
      </c>
      <c r="I25" s="224">
        <f>ROUND(('PFS - CUSTO EQUIPES'!N37/'PFS - CUSTO EQUIPES'!$N$40),4)</f>
        <v>0.05</v>
      </c>
      <c r="J25" s="225">
        <f>('PFS - CUSTO EQUIPES'!N37/'PFS - CUSTO EQUIPES'!N22)</f>
        <v>7.229999981435925E-2</v>
      </c>
      <c r="L25" s="175">
        <f>ROUND(0.05*'PFS - CUSTO EQUIPES'!N40,2)</f>
        <v>249999.97</v>
      </c>
      <c r="M25" s="175">
        <f>ROUND(0.0723*'PFS - CUSTO EQUIPES'!N22,2)</f>
        <v>250034.55</v>
      </c>
      <c r="N25" s="13">
        <f>M25-L25</f>
        <v>34.579999999987194</v>
      </c>
      <c r="O25" s="1"/>
      <c r="P25" s="1"/>
      <c r="Q25" s="229"/>
      <c r="R25" s="227"/>
      <c r="S25" s="227"/>
    </row>
    <row r="26" spans="2:19" ht="15.75" x14ac:dyDescent="0.2">
      <c r="B26" s="879" t="s">
        <v>1327</v>
      </c>
      <c r="C26" s="880"/>
      <c r="D26" s="183">
        <f>SUM(D23:D25)</f>
        <v>14.25</v>
      </c>
      <c r="E26" s="183">
        <f>SUM(E23:E25)</f>
        <v>20.61</v>
      </c>
      <c r="H26" s="28" t="s">
        <v>1376</v>
      </c>
      <c r="I26" s="227">
        <f>ROUND(('PFS - CUSTO EQUIPES'!N38/'PFS - CUSTO EQUIPES'!$N$40),4)-0.0001</f>
        <v>0.14250000000000002</v>
      </c>
      <c r="J26" s="228">
        <f>('PFS - CUSTO EQUIPES'!N38/'PFS - CUSTO EQUIPES'!N22)</f>
        <v>0.20609999927883485</v>
      </c>
      <c r="K26" s="229" t="s">
        <v>1377</v>
      </c>
      <c r="L26" s="222">
        <f>SUM(L23:L25)</f>
        <v>712499.91</v>
      </c>
      <c r="M26" s="222">
        <f>SUM(M23:M25)</f>
        <v>712754.09</v>
      </c>
      <c r="N26" s="222">
        <f>M26-L26</f>
        <v>254.17999999993481</v>
      </c>
      <c r="O26" s="1"/>
      <c r="P26" s="1"/>
      <c r="Q26" s="231"/>
      <c r="R26" s="227"/>
      <c r="S26" s="227"/>
    </row>
    <row r="27" spans="2:19" ht="15.75" x14ac:dyDescent="0.2">
      <c r="B27" s="881" t="s">
        <v>1328</v>
      </c>
      <c r="C27" s="882"/>
      <c r="D27" s="186">
        <f>SUM(D18,D21,D26)</f>
        <v>30.84</v>
      </c>
      <c r="E27" s="186">
        <f>SUM(E18,E21,E26)</f>
        <v>44.58</v>
      </c>
      <c r="G27" s="872" t="s">
        <v>1293</v>
      </c>
      <c r="H27" s="872"/>
      <c r="I27" s="233">
        <f>BDI!I18+BDI!I20+BDI!I26</f>
        <v>0.30840000000000001</v>
      </c>
      <c r="J27" s="233">
        <f>BDI!J18+BDI!J20+BDI!J26</f>
        <v>0.44579999874735865</v>
      </c>
      <c r="O27" s="1"/>
      <c r="P27" s="1"/>
      <c r="Q27" s="229"/>
      <c r="R27" s="227"/>
      <c r="S27" s="227"/>
    </row>
    <row r="28" spans="2:19" ht="15.75" x14ac:dyDescent="0.2">
      <c r="O28" s="1"/>
      <c r="Q28" s="234"/>
      <c r="R28" s="227"/>
      <c r="S28" s="227"/>
    </row>
    <row r="29" spans="2:19" ht="12.75" customHeight="1" x14ac:dyDescent="0.2">
      <c r="B29" s="877" t="s">
        <v>1332</v>
      </c>
      <c r="C29" s="878"/>
      <c r="D29" s="878"/>
      <c r="E29" s="878"/>
    </row>
    <row r="30" spans="2:19" x14ac:dyDescent="0.2">
      <c r="B30" s="878"/>
      <c r="C30" s="878"/>
      <c r="D30" s="878"/>
      <c r="E30" s="878"/>
    </row>
    <row r="36" spans="5:5" x14ac:dyDescent="0.2">
      <c r="E36" s="187"/>
    </row>
    <row r="54" spans="2:5" x14ac:dyDescent="0.2">
      <c r="B54" s="873"/>
      <c r="C54" s="873"/>
      <c r="D54" s="873"/>
      <c r="E54" s="873"/>
    </row>
    <row r="55" spans="2:5" x14ac:dyDescent="0.2">
      <c r="B55" s="873"/>
      <c r="C55" s="873"/>
      <c r="D55" s="873"/>
      <c r="E55" s="873"/>
    </row>
  </sheetData>
  <mergeCells count="16">
    <mergeCell ref="P22:Q22"/>
    <mergeCell ref="G27:H27"/>
    <mergeCell ref="B54:E55"/>
    <mergeCell ref="B4:E5"/>
    <mergeCell ref="B9:E9"/>
    <mergeCell ref="B7:E7"/>
    <mergeCell ref="B11:E11"/>
    <mergeCell ref="B29:E30"/>
    <mergeCell ref="B26:C26"/>
    <mergeCell ref="B27:C27"/>
    <mergeCell ref="B12:E12"/>
    <mergeCell ref="B13:C13"/>
    <mergeCell ref="B18:C18"/>
    <mergeCell ref="B19:C19"/>
    <mergeCell ref="B21:C21"/>
    <mergeCell ref="B22:C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33"/>
  <sheetViews>
    <sheetView workbookViewId="0">
      <selection activeCell="O52" sqref="O52"/>
    </sheetView>
  </sheetViews>
  <sheetFormatPr defaultRowHeight="12.75" x14ac:dyDescent="0.2"/>
  <cols>
    <col min="1" max="1" width="8.5703125" customWidth="1"/>
    <col min="2" max="2" width="76.5703125" customWidth="1"/>
    <col min="3" max="11" width="11.5703125" customWidth="1"/>
  </cols>
  <sheetData>
    <row r="1" spans="1:11" ht="15" x14ac:dyDescent="0.2">
      <c r="A1" s="149" t="s">
        <v>190</v>
      </c>
      <c r="B1" s="887" t="s">
        <v>191</v>
      </c>
      <c r="C1" s="887"/>
      <c r="D1" s="887"/>
      <c r="E1" s="887"/>
      <c r="F1" s="887"/>
      <c r="G1" s="887"/>
      <c r="H1" s="887"/>
      <c r="I1" s="887"/>
      <c r="J1" s="887"/>
      <c r="K1" s="149" t="s">
        <v>192</v>
      </c>
    </row>
    <row r="2" spans="1:11" ht="12" customHeight="1" x14ac:dyDescent="0.2">
      <c r="B2" s="888" t="s">
        <v>209</v>
      </c>
      <c r="C2" s="888"/>
      <c r="D2" s="888"/>
      <c r="E2" s="888"/>
      <c r="F2" s="888"/>
      <c r="G2" s="888"/>
      <c r="H2" s="888"/>
      <c r="I2" s="888"/>
      <c r="J2" s="888"/>
    </row>
    <row r="3" spans="1:11" ht="45" customHeight="1" x14ac:dyDescent="0.2">
      <c r="A3" s="148" t="s">
        <v>99</v>
      </c>
      <c r="B3" s="148" t="s">
        <v>193</v>
      </c>
      <c r="C3" s="148" t="s">
        <v>251</v>
      </c>
      <c r="D3" s="148" t="s">
        <v>252</v>
      </c>
      <c r="E3" s="148" t="s">
        <v>253</v>
      </c>
      <c r="F3" s="148" t="s">
        <v>254</v>
      </c>
      <c r="G3" s="148" t="s">
        <v>255</v>
      </c>
      <c r="H3" s="148" t="s">
        <v>256</v>
      </c>
      <c r="I3" s="148" t="s">
        <v>257</v>
      </c>
      <c r="J3" s="148" t="s">
        <v>258</v>
      </c>
      <c r="K3" s="148" t="s">
        <v>259</v>
      </c>
    </row>
    <row r="4" spans="1:11" ht="9" customHeight="1" x14ac:dyDescent="0.2">
      <c r="A4" s="147" t="s">
        <v>260</v>
      </c>
      <c r="B4" s="146" t="s">
        <v>261</v>
      </c>
      <c r="C4" s="145">
        <v>76386.861799999999</v>
      </c>
      <c r="D4" s="145">
        <v>10.184900000000001</v>
      </c>
      <c r="E4" s="145">
        <v>2.3565</v>
      </c>
      <c r="F4" s="145">
        <v>0</v>
      </c>
      <c r="G4" s="145">
        <v>7.6387</v>
      </c>
      <c r="H4" s="145">
        <v>0</v>
      </c>
      <c r="I4" s="145">
        <v>0</v>
      </c>
      <c r="J4" s="145">
        <v>20.180099999999999</v>
      </c>
      <c r="K4" s="145">
        <v>12.541399999999999</v>
      </c>
    </row>
    <row r="5" spans="1:11" ht="9" customHeight="1" x14ac:dyDescent="0.2">
      <c r="A5" s="147" t="s">
        <v>262</v>
      </c>
      <c r="B5" s="146" t="s">
        <v>263</v>
      </c>
      <c r="C5" s="145">
        <v>82803.347500000003</v>
      </c>
      <c r="D5" s="145">
        <v>11.0404</v>
      </c>
      <c r="E5" s="145">
        <v>2.5545</v>
      </c>
      <c r="F5" s="145">
        <v>0</v>
      </c>
      <c r="G5" s="145">
        <v>8.2803000000000004</v>
      </c>
      <c r="H5" s="145">
        <v>0</v>
      </c>
      <c r="I5" s="145">
        <v>0</v>
      </c>
      <c r="J5" s="145">
        <v>21.8752</v>
      </c>
      <c r="K5" s="145">
        <v>13.594900000000001</v>
      </c>
    </row>
    <row r="6" spans="1:11" ht="9" customHeight="1" x14ac:dyDescent="0.2">
      <c r="A6" s="147" t="s">
        <v>264</v>
      </c>
      <c r="B6" s="146" t="s">
        <v>265</v>
      </c>
      <c r="C6" s="145">
        <v>91062.692200000005</v>
      </c>
      <c r="D6" s="145">
        <v>12.1417</v>
      </c>
      <c r="E6" s="145">
        <v>2.8092999999999999</v>
      </c>
      <c r="F6" s="145">
        <v>0</v>
      </c>
      <c r="G6" s="145">
        <v>9.1062999999999992</v>
      </c>
      <c r="H6" s="145">
        <v>0</v>
      </c>
      <c r="I6" s="145">
        <v>0</v>
      </c>
      <c r="J6" s="145">
        <v>24.057300000000001</v>
      </c>
      <c r="K6" s="145">
        <v>14.951000000000001</v>
      </c>
    </row>
    <row r="7" spans="1:11" ht="9" customHeight="1" x14ac:dyDescent="0.2">
      <c r="A7" s="147" t="s">
        <v>266</v>
      </c>
      <c r="B7" s="146" t="s">
        <v>267</v>
      </c>
      <c r="C7" s="145">
        <v>91538.646699999998</v>
      </c>
      <c r="D7" s="145">
        <v>12.2052</v>
      </c>
      <c r="E7" s="145">
        <v>2.8239999999999998</v>
      </c>
      <c r="F7" s="145">
        <v>0</v>
      </c>
      <c r="G7" s="145">
        <v>9.1539000000000001</v>
      </c>
      <c r="H7" s="145">
        <v>0</v>
      </c>
      <c r="I7" s="145">
        <v>0</v>
      </c>
      <c r="J7" s="145">
        <v>24.1831</v>
      </c>
      <c r="K7" s="145">
        <v>15.029199999999999</v>
      </c>
    </row>
    <row r="8" spans="1:11" ht="9" customHeight="1" x14ac:dyDescent="0.2">
      <c r="A8" s="147" t="s">
        <v>268</v>
      </c>
      <c r="B8" s="146" t="s">
        <v>269</v>
      </c>
      <c r="C8" s="145">
        <v>93489.201400000005</v>
      </c>
      <c r="D8" s="145">
        <v>12.465199999999999</v>
      </c>
      <c r="E8" s="145">
        <v>2.8841000000000001</v>
      </c>
      <c r="F8" s="145">
        <v>0</v>
      </c>
      <c r="G8" s="145">
        <v>9.3489000000000004</v>
      </c>
      <c r="H8" s="145">
        <v>0</v>
      </c>
      <c r="I8" s="145">
        <v>0</v>
      </c>
      <c r="J8" s="145">
        <v>24.6982</v>
      </c>
      <c r="K8" s="145">
        <v>15.349299999999999</v>
      </c>
    </row>
    <row r="9" spans="1:11" ht="9" customHeight="1" x14ac:dyDescent="0.2">
      <c r="A9" s="147" t="s">
        <v>270</v>
      </c>
      <c r="B9" s="146" t="s">
        <v>271</v>
      </c>
      <c r="C9" s="145">
        <v>2420.8890999999999</v>
      </c>
      <c r="D9" s="145">
        <v>0.41160000000000002</v>
      </c>
      <c r="E9" s="145">
        <v>8.9599999999999999E-2</v>
      </c>
      <c r="F9" s="145">
        <v>0</v>
      </c>
      <c r="G9" s="145">
        <v>0.24210000000000001</v>
      </c>
      <c r="H9" s="145">
        <v>0</v>
      </c>
      <c r="I9" s="145">
        <v>0</v>
      </c>
      <c r="J9" s="145">
        <v>0.74329999999999996</v>
      </c>
      <c r="K9" s="145">
        <v>0.50119999999999998</v>
      </c>
    </row>
    <row r="10" spans="1:11" ht="9" customHeight="1" x14ac:dyDescent="0.2">
      <c r="A10" s="147" t="s">
        <v>272</v>
      </c>
      <c r="B10" s="146" t="s">
        <v>273</v>
      </c>
      <c r="C10" s="145">
        <v>126561.124</v>
      </c>
      <c r="D10" s="145">
        <v>10.1249</v>
      </c>
      <c r="E10" s="145">
        <v>2.3426</v>
      </c>
      <c r="F10" s="145">
        <v>0</v>
      </c>
      <c r="G10" s="145">
        <v>8.8592999999999993</v>
      </c>
      <c r="H10" s="145">
        <v>8.3928999999999991</v>
      </c>
      <c r="I10" s="145">
        <v>0</v>
      </c>
      <c r="J10" s="145">
        <v>29.7197</v>
      </c>
      <c r="K10" s="145">
        <v>12.467499999999999</v>
      </c>
    </row>
    <row r="11" spans="1:11" ht="9" customHeight="1" x14ac:dyDescent="0.2">
      <c r="A11" s="147" t="s">
        <v>274</v>
      </c>
      <c r="B11" s="146" t="s">
        <v>275</v>
      </c>
      <c r="C11" s="145">
        <v>2114.4648999999999</v>
      </c>
      <c r="D11" s="145">
        <v>1.903</v>
      </c>
      <c r="E11" s="145">
        <v>0.1305</v>
      </c>
      <c r="F11" s="145">
        <v>0</v>
      </c>
      <c r="G11" s="145">
        <v>1.0571999999999999</v>
      </c>
      <c r="H11" s="145">
        <v>0</v>
      </c>
      <c r="I11" s="145">
        <v>0</v>
      </c>
      <c r="J11" s="145">
        <v>3.0907</v>
      </c>
      <c r="K11" s="145">
        <v>2.0335000000000001</v>
      </c>
    </row>
    <row r="12" spans="1:11" ht="9" customHeight="1" x14ac:dyDescent="0.2">
      <c r="A12" s="147" t="s">
        <v>276</v>
      </c>
      <c r="B12" s="146" t="s">
        <v>277</v>
      </c>
      <c r="C12" s="145">
        <v>642341.13560000004</v>
      </c>
      <c r="D12" s="145">
        <v>8.3637999999999995</v>
      </c>
      <c r="E12" s="145">
        <v>3.7269999999999999</v>
      </c>
      <c r="F12" s="145">
        <v>0</v>
      </c>
      <c r="G12" s="145">
        <v>18.586300000000001</v>
      </c>
      <c r="H12" s="145">
        <v>274.30599999999998</v>
      </c>
      <c r="I12" s="145">
        <v>139.04179999999999</v>
      </c>
      <c r="J12" s="145">
        <v>444.0249</v>
      </c>
      <c r="K12" s="145">
        <v>151.1326</v>
      </c>
    </row>
    <row r="13" spans="1:11" ht="9" customHeight="1" x14ac:dyDescent="0.2">
      <c r="A13" s="147" t="s">
        <v>278</v>
      </c>
      <c r="B13" s="146" t="s">
        <v>279</v>
      </c>
      <c r="C13" s="145">
        <v>5374.1643000000004</v>
      </c>
      <c r="D13" s="145">
        <v>0.80610000000000004</v>
      </c>
      <c r="E13" s="145">
        <v>0.1105</v>
      </c>
      <c r="F13" s="145">
        <v>0</v>
      </c>
      <c r="G13" s="145">
        <v>0.44779999999999998</v>
      </c>
      <c r="H13" s="145">
        <v>0</v>
      </c>
      <c r="I13" s="145">
        <v>0</v>
      </c>
      <c r="J13" s="145">
        <v>1.3644000000000001</v>
      </c>
      <c r="K13" s="145">
        <v>0.91659999999999997</v>
      </c>
    </row>
    <row r="14" spans="1:11" ht="9" customHeight="1" x14ac:dyDescent="0.2">
      <c r="A14" s="147" t="s">
        <v>280</v>
      </c>
      <c r="B14" s="146" t="s">
        <v>281</v>
      </c>
      <c r="C14" s="145">
        <v>2070.4539</v>
      </c>
      <c r="D14" s="145">
        <v>0.37269999999999998</v>
      </c>
      <c r="E14" s="145">
        <v>7.6600000000000001E-2</v>
      </c>
      <c r="F14" s="145">
        <v>0</v>
      </c>
      <c r="G14" s="145">
        <v>0.20699999999999999</v>
      </c>
      <c r="H14" s="145">
        <v>0</v>
      </c>
      <c r="I14" s="145">
        <v>0</v>
      </c>
      <c r="J14" s="145">
        <v>0.65629999999999999</v>
      </c>
      <c r="K14" s="145">
        <v>0.44929999999999998</v>
      </c>
    </row>
    <row r="15" spans="1:11" ht="9" customHeight="1" x14ac:dyDescent="0.2">
      <c r="A15" s="147" t="s">
        <v>282</v>
      </c>
      <c r="B15" s="146" t="s">
        <v>283</v>
      </c>
      <c r="C15" s="145">
        <v>2218169.1779999998</v>
      </c>
      <c r="D15" s="145">
        <v>177.45349999999999</v>
      </c>
      <c r="E15" s="145">
        <v>41.058300000000003</v>
      </c>
      <c r="F15" s="145">
        <v>0</v>
      </c>
      <c r="G15" s="145">
        <v>110.9085</v>
      </c>
      <c r="H15" s="145">
        <v>0</v>
      </c>
      <c r="I15" s="145">
        <v>36.652099999999997</v>
      </c>
      <c r="J15" s="145">
        <v>366.07240000000002</v>
      </c>
      <c r="K15" s="145">
        <v>255.16390000000001</v>
      </c>
    </row>
    <row r="16" spans="1:11" ht="9" customHeight="1" x14ac:dyDescent="0.2">
      <c r="A16" s="147" t="s">
        <v>284</v>
      </c>
      <c r="B16" s="146" t="s">
        <v>285</v>
      </c>
      <c r="C16" s="145">
        <v>56711.879000000001</v>
      </c>
      <c r="D16" s="145">
        <v>4.5369999999999999</v>
      </c>
      <c r="E16" s="145">
        <v>1.0497000000000001</v>
      </c>
      <c r="F16" s="145">
        <v>0</v>
      </c>
      <c r="G16" s="145">
        <v>3.9698000000000002</v>
      </c>
      <c r="H16" s="145">
        <v>0</v>
      </c>
      <c r="I16" s="145">
        <v>28.922699999999999</v>
      </c>
      <c r="J16" s="145">
        <v>38.479199999999999</v>
      </c>
      <c r="K16" s="145">
        <v>34.509399999999999</v>
      </c>
    </row>
    <row r="17" spans="1:11" ht="9" customHeight="1" x14ac:dyDescent="0.2">
      <c r="A17" s="147" t="s">
        <v>286</v>
      </c>
      <c r="B17" s="146" t="s">
        <v>287</v>
      </c>
      <c r="C17" s="145">
        <v>9247269.4000000004</v>
      </c>
      <c r="D17" s="145">
        <v>539.42399999999998</v>
      </c>
      <c r="E17" s="145">
        <v>166.41229999999999</v>
      </c>
      <c r="F17" s="145">
        <v>67.427999999999997</v>
      </c>
      <c r="G17" s="145">
        <v>693.54520000000002</v>
      </c>
      <c r="H17" s="145">
        <v>97.289199999999994</v>
      </c>
      <c r="I17" s="145">
        <v>40.264000000000003</v>
      </c>
      <c r="J17" s="145">
        <v>1604.3626999999999</v>
      </c>
      <c r="K17" s="145">
        <v>813.52829999999994</v>
      </c>
    </row>
    <row r="18" spans="1:11" ht="9" customHeight="1" x14ac:dyDescent="0.2">
      <c r="A18" s="147" t="s">
        <v>288</v>
      </c>
      <c r="B18" s="146" t="s">
        <v>289</v>
      </c>
      <c r="C18" s="145">
        <v>924264.78289999999</v>
      </c>
      <c r="D18" s="145">
        <v>64.698499999999996</v>
      </c>
      <c r="E18" s="145">
        <v>17.1081</v>
      </c>
      <c r="F18" s="145">
        <v>0</v>
      </c>
      <c r="G18" s="145">
        <v>64.698499999999996</v>
      </c>
      <c r="H18" s="145">
        <v>44.819800000000001</v>
      </c>
      <c r="I18" s="145">
        <v>36.889000000000003</v>
      </c>
      <c r="J18" s="145">
        <v>228.2139</v>
      </c>
      <c r="K18" s="145">
        <v>118.6956</v>
      </c>
    </row>
    <row r="19" spans="1:11" ht="9" customHeight="1" x14ac:dyDescent="0.2">
      <c r="A19" s="147" t="s">
        <v>290</v>
      </c>
      <c r="B19" s="146" t="s">
        <v>291</v>
      </c>
      <c r="C19" s="145">
        <v>4997365.4167999998</v>
      </c>
      <c r="D19" s="145">
        <v>291.51299999999998</v>
      </c>
      <c r="E19" s="145">
        <v>89.931799999999996</v>
      </c>
      <c r="F19" s="145">
        <v>0</v>
      </c>
      <c r="G19" s="145">
        <v>416.44709999999998</v>
      </c>
      <c r="H19" s="145">
        <v>490.21699999999998</v>
      </c>
      <c r="I19" s="145">
        <v>40.264000000000003</v>
      </c>
      <c r="J19" s="145">
        <v>1328.3729000000001</v>
      </c>
      <c r="K19" s="145">
        <v>421.7088</v>
      </c>
    </row>
    <row r="20" spans="1:11" ht="9" customHeight="1" x14ac:dyDescent="0.2">
      <c r="A20" s="147" t="s">
        <v>292</v>
      </c>
      <c r="B20" s="146" t="s">
        <v>293</v>
      </c>
      <c r="C20" s="145">
        <v>342565.48440000002</v>
      </c>
      <c r="D20" s="145">
        <v>17.128299999999999</v>
      </c>
      <c r="E20" s="145">
        <v>6.0388999999999999</v>
      </c>
      <c r="F20" s="145">
        <v>0</v>
      </c>
      <c r="G20" s="145">
        <v>12.234500000000001</v>
      </c>
      <c r="H20" s="145">
        <v>373.58850000000001</v>
      </c>
      <c r="I20" s="145">
        <v>0</v>
      </c>
      <c r="J20" s="145">
        <v>408.99020000000002</v>
      </c>
      <c r="K20" s="145">
        <v>23.167200000000001</v>
      </c>
    </row>
    <row r="21" spans="1:11" ht="9" customHeight="1" x14ac:dyDescent="0.2">
      <c r="A21" s="147" t="s">
        <v>294</v>
      </c>
      <c r="B21" s="146" t="s">
        <v>295</v>
      </c>
      <c r="C21" s="145">
        <v>885075.23620000004</v>
      </c>
      <c r="D21" s="145">
        <v>39.828400000000002</v>
      </c>
      <c r="E21" s="145">
        <v>15.0175</v>
      </c>
      <c r="F21" s="145">
        <v>0</v>
      </c>
      <c r="G21" s="145">
        <v>30.977599999999999</v>
      </c>
      <c r="H21" s="145">
        <v>0</v>
      </c>
      <c r="I21" s="145">
        <v>28.922699999999999</v>
      </c>
      <c r="J21" s="145">
        <v>114.7462</v>
      </c>
      <c r="K21" s="145">
        <v>83.768600000000006</v>
      </c>
    </row>
    <row r="22" spans="1:11" ht="9" customHeight="1" x14ac:dyDescent="0.2">
      <c r="A22" s="147" t="s">
        <v>296</v>
      </c>
      <c r="B22" s="146" t="s">
        <v>297</v>
      </c>
      <c r="C22" s="145">
        <v>3679792.0921</v>
      </c>
      <c r="D22" s="145">
        <v>128.7927</v>
      </c>
      <c r="E22" s="145">
        <v>62.436900000000001</v>
      </c>
      <c r="F22" s="145">
        <v>0</v>
      </c>
      <c r="G22" s="145">
        <v>183.9896</v>
      </c>
      <c r="H22" s="145">
        <v>72.724500000000006</v>
      </c>
      <c r="I22" s="145">
        <v>40.264000000000003</v>
      </c>
      <c r="J22" s="145">
        <v>488.20769999999999</v>
      </c>
      <c r="K22" s="145">
        <v>231.49359999999999</v>
      </c>
    </row>
    <row r="23" spans="1:11" ht="9" customHeight="1" x14ac:dyDescent="0.2">
      <c r="A23" s="147" t="s">
        <v>298</v>
      </c>
      <c r="B23" s="146" t="s">
        <v>299</v>
      </c>
      <c r="C23" s="145">
        <v>7304.6319000000003</v>
      </c>
      <c r="D23" s="145">
        <v>0.58440000000000003</v>
      </c>
      <c r="E23" s="145">
        <v>0.13519999999999999</v>
      </c>
      <c r="F23" s="145">
        <v>0</v>
      </c>
      <c r="G23" s="145">
        <v>0.51129999999999998</v>
      </c>
      <c r="H23" s="145">
        <v>0</v>
      </c>
      <c r="I23" s="145">
        <v>28.922699999999999</v>
      </c>
      <c r="J23" s="145">
        <v>30.153600000000001</v>
      </c>
      <c r="K23" s="145">
        <v>29.642299999999999</v>
      </c>
    </row>
    <row r="24" spans="1:11" ht="9" customHeight="1" x14ac:dyDescent="0.2">
      <c r="A24" s="147" t="s">
        <v>300</v>
      </c>
      <c r="B24" s="146" t="s">
        <v>301</v>
      </c>
      <c r="C24" s="145">
        <v>102525.96219999999</v>
      </c>
      <c r="D24" s="145">
        <v>5.8586</v>
      </c>
      <c r="E24" s="145">
        <v>1.8073999999999999</v>
      </c>
      <c r="F24" s="145">
        <v>0</v>
      </c>
      <c r="G24" s="145">
        <v>5.8586</v>
      </c>
      <c r="H24" s="145">
        <v>0</v>
      </c>
      <c r="I24" s="145">
        <v>40.264000000000003</v>
      </c>
      <c r="J24" s="145">
        <v>53.788600000000002</v>
      </c>
      <c r="K24" s="145">
        <v>47.93</v>
      </c>
    </row>
    <row r="25" spans="1:11" ht="9" customHeight="1" x14ac:dyDescent="0.2">
      <c r="A25" s="147" t="s">
        <v>302</v>
      </c>
      <c r="B25" s="146" t="s">
        <v>303</v>
      </c>
      <c r="C25" s="145">
        <v>29499.857899999999</v>
      </c>
      <c r="D25" s="145">
        <v>2.36</v>
      </c>
      <c r="E25" s="145">
        <v>0.54600000000000004</v>
      </c>
      <c r="F25" s="145">
        <v>0</v>
      </c>
      <c r="G25" s="145">
        <v>2.0649999999999999</v>
      </c>
      <c r="H25" s="145">
        <v>0</v>
      </c>
      <c r="I25" s="145">
        <v>0</v>
      </c>
      <c r="J25" s="145">
        <v>4.9710000000000001</v>
      </c>
      <c r="K25" s="145">
        <v>2.9060000000000001</v>
      </c>
    </row>
    <row r="26" spans="1:11" ht="9" customHeight="1" x14ac:dyDescent="0.2">
      <c r="A26" s="147" t="s">
        <v>304</v>
      </c>
      <c r="B26" s="146" t="s">
        <v>305</v>
      </c>
      <c r="C26" s="145">
        <v>4853.1165000000001</v>
      </c>
      <c r="D26" s="145">
        <v>0.38819999999999999</v>
      </c>
      <c r="E26" s="145">
        <v>8.9800000000000005E-2</v>
      </c>
      <c r="F26" s="145">
        <v>0</v>
      </c>
      <c r="G26" s="145">
        <v>0.43680000000000002</v>
      </c>
      <c r="H26" s="145">
        <v>8.7451000000000008</v>
      </c>
      <c r="I26" s="145">
        <v>28.922699999999999</v>
      </c>
      <c r="J26" s="145">
        <v>38.582599999999999</v>
      </c>
      <c r="K26" s="145">
        <v>29.400700000000001</v>
      </c>
    </row>
    <row r="27" spans="1:11" ht="9" customHeight="1" x14ac:dyDescent="0.2">
      <c r="A27" s="147" t="s">
        <v>306</v>
      </c>
      <c r="B27" s="146" t="s">
        <v>307</v>
      </c>
      <c r="C27" s="145">
        <v>130349.16469999999</v>
      </c>
      <c r="D27" s="145">
        <v>7.4485000000000001</v>
      </c>
      <c r="E27" s="145">
        <v>2.2978999999999998</v>
      </c>
      <c r="F27" s="145">
        <v>0</v>
      </c>
      <c r="G27" s="145">
        <v>7.4485000000000001</v>
      </c>
      <c r="H27" s="145">
        <v>0</v>
      </c>
      <c r="I27" s="145">
        <v>40.264000000000003</v>
      </c>
      <c r="J27" s="145">
        <v>57.4589</v>
      </c>
      <c r="K27" s="145">
        <v>50.010399999999997</v>
      </c>
    </row>
    <row r="28" spans="1:11" ht="9" customHeight="1" x14ac:dyDescent="0.2">
      <c r="A28" s="147" t="s">
        <v>308</v>
      </c>
      <c r="B28" s="146" t="s">
        <v>309</v>
      </c>
      <c r="C28" s="145">
        <v>13714.5672</v>
      </c>
      <c r="D28" s="145">
        <v>0.78369999999999995</v>
      </c>
      <c r="E28" s="145">
        <v>0.24179999999999999</v>
      </c>
      <c r="F28" s="145">
        <v>0</v>
      </c>
      <c r="G28" s="145">
        <v>0.78369999999999995</v>
      </c>
      <c r="H28" s="145">
        <v>0</v>
      </c>
      <c r="I28" s="145">
        <v>0</v>
      </c>
      <c r="J28" s="145">
        <v>1.8091999999999999</v>
      </c>
      <c r="K28" s="145">
        <v>1.0255000000000001</v>
      </c>
    </row>
    <row r="29" spans="1:11" ht="9" customHeight="1" x14ac:dyDescent="0.2">
      <c r="A29" s="147" t="s">
        <v>310</v>
      </c>
      <c r="B29" s="146" t="s">
        <v>311</v>
      </c>
      <c r="C29" s="145">
        <v>264075.0711</v>
      </c>
      <c r="D29" s="145">
        <v>21.126000000000001</v>
      </c>
      <c r="E29" s="145">
        <v>4.8879999999999999</v>
      </c>
      <c r="F29" s="145">
        <v>0</v>
      </c>
      <c r="G29" s="145">
        <v>18.485299999999999</v>
      </c>
      <c r="H29" s="145">
        <v>0</v>
      </c>
      <c r="I29" s="145">
        <v>28.922699999999999</v>
      </c>
      <c r="J29" s="145">
        <v>73.421999999999997</v>
      </c>
      <c r="K29" s="145">
        <v>54.936700000000002</v>
      </c>
    </row>
    <row r="30" spans="1:11" ht="9" customHeight="1" x14ac:dyDescent="0.2">
      <c r="A30" s="147" t="s">
        <v>312</v>
      </c>
      <c r="B30" s="146" t="s">
        <v>313</v>
      </c>
      <c r="C30" s="145">
        <v>86645.640199999994</v>
      </c>
      <c r="D30" s="145">
        <v>4.9512</v>
      </c>
      <c r="E30" s="145">
        <v>1.5274000000000001</v>
      </c>
      <c r="F30" s="145">
        <v>0</v>
      </c>
      <c r="G30" s="145">
        <v>4.9512</v>
      </c>
      <c r="H30" s="145">
        <v>0</v>
      </c>
      <c r="I30" s="145">
        <v>40.264000000000003</v>
      </c>
      <c r="J30" s="145">
        <v>51.693800000000003</v>
      </c>
      <c r="K30" s="145">
        <v>46.742600000000003</v>
      </c>
    </row>
    <row r="31" spans="1:11" ht="9" customHeight="1" x14ac:dyDescent="0.2">
      <c r="A31" s="147" t="s">
        <v>314</v>
      </c>
      <c r="B31" s="146" t="s">
        <v>315</v>
      </c>
      <c r="C31" s="145">
        <v>123779.486</v>
      </c>
      <c r="D31" s="145">
        <v>7.0731000000000002</v>
      </c>
      <c r="E31" s="145">
        <v>2.1821000000000002</v>
      </c>
      <c r="F31" s="145">
        <v>0</v>
      </c>
      <c r="G31" s="145">
        <v>7.0731000000000002</v>
      </c>
      <c r="H31" s="145">
        <v>0</v>
      </c>
      <c r="I31" s="145">
        <v>40.264000000000003</v>
      </c>
      <c r="J31" s="145">
        <v>56.592300000000002</v>
      </c>
      <c r="K31" s="145">
        <v>49.519199999999998</v>
      </c>
    </row>
    <row r="32" spans="1:11" ht="9" customHeight="1" x14ac:dyDescent="0.2">
      <c r="A32" s="147" t="s">
        <v>316</v>
      </c>
      <c r="B32" s="146" t="s">
        <v>317</v>
      </c>
      <c r="C32" s="145">
        <v>185669.2291</v>
      </c>
      <c r="D32" s="145">
        <v>10.6097</v>
      </c>
      <c r="E32" s="145">
        <v>3.2730999999999999</v>
      </c>
      <c r="F32" s="145">
        <v>0</v>
      </c>
      <c r="G32" s="145">
        <v>10.6097</v>
      </c>
      <c r="H32" s="145">
        <v>0</v>
      </c>
      <c r="I32" s="145">
        <v>40.264000000000003</v>
      </c>
      <c r="J32" s="145">
        <v>64.756500000000003</v>
      </c>
      <c r="K32" s="145">
        <v>54.146799999999999</v>
      </c>
    </row>
    <row r="33" spans="1:11" ht="9" customHeight="1" x14ac:dyDescent="0.2">
      <c r="A33" s="147" t="s">
        <v>318</v>
      </c>
      <c r="B33" s="146" t="s">
        <v>319</v>
      </c>
      <c r="C33" s="145">
        <v>247558.97210000001</v>
      </c>
      <c r="D33" s="145">
        <v>14.1462</v>
      </c>
      <c r="E33" s="145">
        <v>4.3640999999999996</v>
      </c>
      <c r="F33" s="145">
        <v>0</v>
      </c>
      <c r="G33" s="145">
        <v>14.1462</v>
      </c>
      <c r="H33" s="145">
        <v>0</v>
      </c>
      <c r="I33" s="145">
        <v>40.264000000000003</v>
      </c>
      <c r="J33" s="145">
        <v>72.920500000000004</v>
      </c>
      <c r="K33" s="145">
        <v>58.774299999999997</v>
      </c>
    </row>
    <row r="34" spans="1:11" ht="9" customHeight="1" x14ac:dyDescent="0.2">
      <c r="A34" s="147" t="s">
        <v>320</v>
      </c>
      <c r="B34" s="146" t="s">
        <v>321</v>
      </c>
      <c r="C34" s="145">
        <v>3371805.5233999998</v>
      </c>
      <c r="D34" s="145">
        <v>168.59030000000001</v>
      </c>
      <c r="E34" s="145">
        <v>59.440100000000001</v>
      </c>
      <c r="F34" s="145">
        <v>0</v>
      </c>
      <c r="G34" s="145">
        <v>192.6746</v>
      </c>
      <c r="H34" s="145">
        <v>0</v>
      </c>
      <c r="I34" s="145">
        <v>40.264000000000003</v>
      </c>
      <c r="J34" s="145">
        <v>460.96899999999999</v>
      </c>
      <c r="K34" s="145">
        <v>268.2944</v>
      </c>
    </row>
    <row r="35" spans="1:11" ht="9" customHeight="1" x14ac:dyDescent="0.2">
      <c r="A35" s="147" t="s">
        <v>322</v>
      </c>
      <c r="B35" s="146" t="s">
        <v>323</v>
      </c>
      <c r="C35" s="145">
        <v>17657.5527</v>
      </c>
      <c r="D35" s="145">
        <v>1.0089999999999999</v>
      </c>
      <c r="E35" s="145">
        <v>0.31130000000000002</v>
      </c>
      <c r="F35" s="145">
        <v>0</v>
      </c>
      <c r="G35" s="145">
        <v>1.0089999999999999</v>
      </c>
      <c r="H35" s="145">
        <v>0</v>
      </c>
      <c r="I35" s="145">
        <v>40.264000000000003</v>
      </c>
      <c r="J35" s="145">
        <v>42.593299999999999</v>
      </c>
      <c r="K35" s="145">
        <v>41.584299999999999</v>
      </c>
    </row>
    <row r="36" spans="1:11" ht="9" customHeight="1" x14ac:dyDescent="0.2">
      <c r="A36" s="147" t="s">
        <v>324</v>
      </c>
      <c r="B36" s="146" t="s">
        <v>325</v>
      </c>
      <c r="C36" s="145">
        <v>116534.30590000001</v>
      </c>
      <c r="D36" s="145">
        <v>6.6590999999999996</v>
      </c>
      <c r="E36" s="145">
        <v>2.0543</v>
      </c>
      <c r="F36" s="145">
        <v>0</v>
      </c>
      <c r="G36" s="145">
        <v>6.6590999999999996</v>
      </c>
      <c r="H36" s="145">
        <v>4.0941000000000001</v>
      </c>
      <c r="I36" s="145">
        <v>40.264000000000003</v>
      </c>
      <c r="J36" s="145">
        <v>59.730600000000003</v>
      </c>
      <c r="K36" s="145">
        <v>48.977400000000003</v>
      </c>
    </row>
    <row r="37" spans="1:11" ht="9" customHeight="1" x14ac:dyDescent="0.2">
      <c r="A37" s="147" t="s">
        <v>326</v>
      </c>
      <c r="B37" s="146" t="s">
        <v>327</v>
      </c>
      <c r="C37" s="145">
        <v>464.33519999999999</v>
      </c>
      <c r="D37" s="145">
        <v>4.1799999999999997E-2</v>
      </c>
      <c r="E37" s="145">
        <v>8.6E-3</v>
      </c>
      <c r="F37" s="145">
        <v>0</v>
      </c>
      <c r="G37" s="145">
        <v>2.3199999999999998E-2</v>
      </c>
      <c r="H37" s="145">
        <v>0</v>
      </c>
      <c r="I37" s="145">
        <v>0</v>
      </c>
      <c r="J37" s="145">
        <v>7.3599999999999999E-2</v>
      </c>
      <c r="K37" s="145">
        <v>5.04E-2</v>
      </c>
    </row>
    <row r="38" spans="1:11" ht="9" customHeight="1" x14ac:dyDescent="0.2">
      <c r="A38" s="147" t="s">
        <v>328</v>
      </c>
      <c r="B38" s="146" t="s">
        <v>329</v>
      </c>
      <c r="C38" s="145">
        <v>1045771.2919</v>
      </c>
      <c r="D38" s="145">
        <v>40.668900000000001</v>
      </c>
      <c r="E38" s="145">
        <v>17.923400000000001</v>
      </c>
      <c r="F38" s="145">
        <v>0</v>
      </c>
      <c r="G38" s="145">
        <v>58.098399999999998</v>
      </c>
      <c r="H38" s="145">
        <v>73.155500000000004</v>
      </c>
      <c r="I38" s="145">
        <v>36.889000000000003</v>
      </c>
      <c r="J38" s="145">
        <v>226.73519999999999</v>
      </c>
      <c r="K38" s="145">
        <v>95.481300000000005</v>
      </c>
    </row>
    <row r="39" spans="1:11" ht="9" customHeight="1" x14ac:dyDescent="0.2">
      <c r="A39" s="147" t="s">
        <v>330</v>
      </c>
      <c r="B39" s="146" t="s">
        <v>331</v>
      </c>
      <c r="C39" s="145">
        <v>23162.364000000001</v>
      </c>
      <c r="D39" s="145">
        <v>0.3619</v>
      </c>
      <c r="E39" s="145">
        <v>0.13650000000000001</v>
      </c>
      <c r="F39" s="145">
        <v>0</v>
      </c>
      <c r="G39" s="145">
        <v>0.40210000000000001</v>
      </c>
      <c r="H39" s="145">
        <v>35.749200000000002</v>
      </c>
      <c r="I39" s="145">
        <v>37.347799999999999</v>
      </c>
      <c r="J39" s="145">
        <v>73.997500000000002</v>
      </c>
      <c r="K39" s="145">
        <v>37.846200000000003</v>
      </c>
    </row>
    <row r="40" spans="1:11" ht="9" customHeight="1" x14ac:dyDescent="0.2">
      <c r="A40" s="147" t="s">
        <v>332</v>
      </c>
      <c r="B40" s="146" t="s">
        <v>333</v>
      </c>
      <c r="C40" s="145">
        <v>3399587.7889</v>
      </c>
      <c r="D40" s="145">
        <v>194.26220000000001</v>
      </c>
      <c r="E40" s="145">
        <v>59.929900000000004</v>
      </c>
      <c r="F40" s="145">
        <v>0</v>
      </c>
      <c r="G40" s="145">
        <v>169.9794</v>
      </c>
      <c r="H40" s="145">
        <v>0</v>
      </c>
      <c r="I40" s="145">
        <v>40.264000000000003</v>
      </c>
      <c r="J40" s="145">
        <v>464.43549999999999</v>
      </c>
      <c r="K40" s="145">
        <v>294.45609999999999</v>
      </c>
    </row>
    <row r="41" spans="1:11" ht="9" customHeight="1" x14ac:dyDescent="0.2">
      <c r="A41" s="147" t="s">
        <v>334</v>
      </c>
      <c r="B41" s="146" t="s">
        <v>335</v>
      </c>
      <c r="C41" s="145">
        <v>64312.385499999997</v>
      </c>
      <c r="D41" s="145">
        <v>5.1449999999999996</v>
      </c>
      <c r="E41" s="145">
        <v>1.1903999999999999</v>
      </c>
      <c r="F41" s="145">
        <v>0</v>
      </c>
      <c r="G41" s="145">
        <v>5.1449999999999996</v>
      </c>
      <c r="H41" s="145">
        <v>5.5354000000000001</v>
      </c>
      <c r="I41" s="145">
        <v>40.264000000000003</v>
      </c>
      <c r="J41" s="145">
        <v>57.279800000000002</v>
      </c>
      <c r="K41" s="145">
        <v>46.599400000000003</v>
      </c>
    </row>
    <row r="42" spans="1:11" ht="9" customHeight="1" x14ac:dyDescent="0.2">
      <c r="A42" s="147" t="s">
        <v>336</v>
      </c>
      <c r="B42" s="146" t="s">
        <v>337</v>
      </c>
      <c r="C42" s="145">
        <v>78090.905799999993</v>
      </c>
      <c r="D42" s="145">
        <v>6.2473000000000001</v>
      </c>
      <c r="E42" s="145">
        <v>1.4455</v>
      </c>
      <c r="F42" s="145">
        <v>0</v>
      </c>
      <c r="G42" s="145">
        <v>6.2473000000000001</v>
      </c>
      <c r="H42" s="145">
        <v>5.5354000000000001</v>
      </c>
      <c r="I42" s="145">
        <v>40.264000000000003</v>
      </c>
      <c r="J42" s="145">
        <v>59.7395</v>
      </c>
      <c r="K42" s="145">
        <v>47.956800000000001</v>
      </c>
    </row>
    <row r="43" spans="1:11" ht="9" customHeight="1" x14ac:dyDescent="0.2">
      <c r="A43" s="147" t="s">
        <v>338</v>
      </c>
      <c r="B43" s="146" t="s">
        <v>339</v>
      </c>
      <c r="C43" s="145">
        <v>113446.6471</v>
      </c>
      <c r="D43" s="145">
        <v>9.0756999999999994</v>
      </c>
      <c r="E43" s="145">
        <v>2.0998999999999999</v>
      </c>
      <c r="F43" s="145">
        <v>0</v>
      </c>
      <c r="G43" s="145">
        <v>9.0756999999999994</v>
      </c>
      <c r="H43" s="145">
        <v>5.5354000000000001</v>
      </c>
      <c r="I43" s="145">
        <v>40.264000000000003</v>
      </c>
      <c r="J43" s="145">
        <v>66.050700000000006</v>
      </c>
      <c r="K43" s="145">
        <v>51.439599999999999</v>
      </c>
    </row>
    <row r="44" spans="1:11" ht="9" customHeight="1" x14ac:dyDescent="0.2">
      <c r="A44" s="147" t="s">
        <v>340</v>
      </c>
      <c r="B44" s="146" t="s">
        <v>341</v>
      </c>
      <c r="C44" s="145">
        <v>131695.185</v>
      </c>
      <c r="D44" s="145">
        <v>10.535600000000001</v>
      </c>
      <c r="E44" s="145">
        <v>2.4377</v>
      </c>
      <c r="F44" s="145">
        <v>0</v>
      </c>
      <c r="G44" s="145">
        <v>10.535600000000001</v>
      </c>
      <c r="H44" s="145">
        <v>5.5354000000000001</v>
      </c>
      <c r="I44" s="145">
        <v>40.264000000000003</v>
      </c>
      <c r="J44" s="145">
        <v>69.308300000000003</v>
      </c>
      <c r="K44" s="145">
        <v>53.237299999999998</v>
      </c>
    </row>
    <row r="45" spans="1:11" ht="9" customHeight="1" x14ac:dyDescent="0.2">
      <c r="A45" s="147" t="s">
        <v>342</v>
      </c>
      <c r="B45" s="146" t="s">
        <v>343</v>
      </c>
      <c r="C45" s="145">
        <v>484582.83149999997</v>
      </c>
      <c r="D45" s="145">
        <v>38.766599999999997</v>
      </c>
      <c r="E45" s="145">
        <v>8.9695999999999998</v>
      </c>
      <c r="F45" s="145">
        <v>0</v>
      </c>
      <c r="G45" s="145">
        <v>43.612499999999997</v>
      </c>
      <c r="H45" s="145">
        <v>58.179600000000001</v>
      </c>
      <c r="I45" s="145">
        <v>28.922699999999999</v>
      </c>
      <c r="J45" s="145">
        <v>178.45099999999999</v>
      </c>
      <c r="K45" s="145">
        <v>76.658900000000003</v>
      </c>
    </row>
    <row r="46" spans="1:11" ht="9" customHeight="1" x14ac:dyDescent="0.2">
      <c r="A46" s="147" t="s">
        <v>344</v>
      </c>
      <c r="B46" s="146" t="s">
        <v>345</v>
      </c>
      <c r="C46" s="145">
        <v>2816999.8928</v>
      </c>
      <c r="D46" s="145">
        <v>140.85</v>
      </c>
      <c r="E46" s="145">
        <v>49.659700000000001</v>
      </c>
      <c r="F46" s="145">
        <v>0</v>
      </c>
      <c r="G46" s="145">
        <v>181.09289999999999</v>
      </c>
      <c r="H46" s="145">
        <v>26.126999999999999</v>
      </c>
      <c r="I46" s="145">
        <v>36.652099999999997</v>
      </c>
      <c r="J46" s="145">
        <v>434.38170000000002</v>
      </c>
      <c r="K46" s="145">
        <v>227.1618</v>
      </c>
    </row>
    <row r="47" spans="1:11" ht="9" customHeight="1" x14ac:dyDescent="0.2">
      <c r="A47" s="147" t="s">
        <v>346</v>
      </c>
      <c r="B47" s="146" t="s">
        <v>347</v>
      </c>
      <c r="C47" s="145">
        <v>771705.64260000002</v>
      </c>
      <c r="D47" s="145">
        <v>61.736499999999999</v>
      </c>
      <c r="E47" s="145">
        <v>14.2843</v>
      </c>
      <c r="F47" s="145">
        <v>0</v>
      </c>
      <c r="G47" s="145">
        <v>54.019399999999997</v>
      </c>
      <c r="H47" s="145">
        <v>9.9559999999999995</v>
      </c>
      <c r="I47" s="145">
        <v>28.922699999999999</v>
      </c>
      <c r="J47" s="145">
        <v>168.91890000000001</v>
      </c>
      <c r="K47" s="145">
        <v>104.9435</v>
      </c>
    </row>
    <row r="48" spans="1:11" ht="9" customHeight="1" x14ac:dyDescent="0.2">
      <c r="A48" s="147" t="s">
        <v>348</v>
      </c>
      <c r="B48" s="146" t="s">
        <v>349</v>
      </c>
      <c r="C48" s="145">
        <v>839411.56440000003</v>
      </c>
      <c r="D48" s="145">
        <v>67.152900000000002</v>
      </c>
      <c r="E48" s="145">
        <v>15.5375</v>
      </c>
      <c r="F48" s="145">
        <v>0</v>
      </c>
      <c r="G48" s="145">
        <v>58.758800000000001</v>
      </c>
      <c r="H48" s="145">
        <v>66.260099999999994</v>
      </c>
      <c r="I48" s="145">
        <v>28.922699999999999</v>
      </c>
      <c r="J48" s="145">
        <v>236.63200000000001</v>
      </c>
      <c r="K48" s="145">
        <v>111.6131</v>
      </c>
    </row>
    <row r="49" spans="1:11" ht="9" customHeight="1" x14ac:dyDescent="0.2">
      <c r="A49" s="147" t="s">
        <v>350</v>
      </c>
      <c r="B49" s="146" t="s">
        <v>351</v>
      </c>
      <c r="C49" s="145">
        <v>370236.27600000001</v>
      </c>
      <c r="D49" s="145">
        <v>11.569900000000001</v>
      </c>
      <c r="E49" s="145">
        <v>2.3795000000000002</v>
      </c>
      <c r="F49" s="145">
        <v>0</v>
      </c>
      <c r="G49" s="145">
        <v>10.2843</v>
      </c>
      <c r="H49" s="145">
        <v>17.238399999999999</v>
      </c>
      <c r="I49" s="145">
        <v>35.355600000000003</v>
      </c>
      <c r="J49" s="145">
        <v>76.827699999999993</v>
      </c>
      <c r="K49" s="145">
        <v>49.305</v>
      </c>
    </row>
    <row r="50" spans="1:11" ht="9" customHeight="1" x14ac:dyDescent="0.2">
      <c r="A50" s="147" t="s">
        <v>352</v>
      </c>
      <c r="B50" s="146" t="s">
        <v>353</v>
      </c>
      <c r="C50" s="145">
        <v>1393104.5700999999</v>
      </c>
      <c r="D50" s="145">
        <v>111.44840000000001</v>
      </c>
      <c r="E50" s="145">
        <v>25.7864</v>
      </c>
      <c r="F50" s="145">
        <v>0</v>
      </c>
      <c r="G50" s="145">
        <v>69.655199999999994</v>
      </c>
      <c r="H50" s="145">
        <v>18.028400000000001</v>
      </c>
      <c r="I50" s="145">
        <v>28.922699999999999</v>
      </c>
      <c r="J50" s="145">
        <v>253.84110000000001</v>
      </c>
      <c r="K50" s="145">
        <v>166.1575</v>
      </c>
    </row>
    <row r="51" spans="1:11" ht="9" customHeight="1" x14ac:dyDescent="0.2">
      <c r="A51" s="147" t="s">
        <v>354</v>
      </c>
      <c r="B51" s="146" t="s">
        <v>355</v>
      </c>
      <c r="C51" s="145">
        <v>525380.84669999999</v>
      </c>
      <c r="D51" s="145">
        <v>47.284300000000002</v>
      </c>
      <c r="E51" s="145">
        <v>9.7248000000000001</v>
      </c>
      <c r="F51" s="145">
        <v>0</v>
      </c>
      <c r="G51" s="145">
        <v>26.268999999999998</v>
      </c>
      <c r="H51" s="145">
        <v>0</v>
      </c>
      <c r="I51" s="145">
        <v>0</v>
      </c>
      <c r="J51" s="145">
        <v>83.278099999999995</v>
      </c>
      <c r="K51" s="145">
        <v>57.009099999999997</v>
      </c>
    </row>
    <row r="52" spans="1:11" ht="9" customHeight="1" x14ac:dyDescent="0.2">
      <c r="A52" s="147" t="s">
        <v>356</v>
      </c>
      <c r="B52" s="146" t="s">
        <v>357</v>
      </c>
      <c r="C52" s="145">
        <v>914407.44149999996</v>
      </c>
      <c r="D52" s="145">
        <v>7.1437999999999997</v>
      </c>
      <c r="E52" s="145">
        <v>5.1424000000000003</v>
      </c>
      <c r="F52" s="145">
        <v>0</v>
      </c>
      <c r="G52" s="145">
        <v>15.8751</v>
      </c>
      <c r="H52" s="145">
        <v>0</v>
      </c>
      <c r="I52" s="145">
        <v>94.937299999999993</v>
      </c>
      <c r="J52" s="145">
        <v>123.0986</v>
      </c>
      <c r="K52" s="145">
        <v>107.2235</v>
      </c>
    </row>
    <row r="53" spans="1:11" ht="9" customHeight="1" x14ac:dyDescent="0.2">
      <c r="A53" s="147" t="s">
        <v>358</v>
      </c>
      <c r="B53" s="146" t="s">
        <v>359</v>
      </c>
      <c r="C53" s="145">
        <v>244526.3983</v>
      </c>
      <c r="D53" s="145">
        <v>1.9104000000000001</v>
      </c>
      <c r="E53" s="145">
        <v>1.3751</v>
      </c>
      <c r="F53" s="145">
        <v>0</v>
      </c>
      <c r="G53" s="145">
        <v>3.1839</v>
      </c>
      <c r="H53" s="145">
        <v>0</v>
      </c>
      <c r="I53" s="145">
        <v>24.468900000000001</v>
      </c>
      <c r="J53" s="145">
        <v>30.938300000000002</v>
      </c>
      <c r="K53" s="145">
        <v>27.7544</v>
      </c>
    </row>
    <row r="54" spans="1:11" ht="9" customHeight="1" x14ac:dyDescent="0.2">
      <c r="A54" s="147" t="s">
        <v>360</v>
      </c>
      <c r="B54" s="146" t="s">
        <v>361</v>
      </c>
      <c r="C54" s="145">
        <v>731336.85589999997</v>
      </c>
      <c r="D54" s="145">
        <v>5.7135999999999996</v>
      </c>
      <c r="E54" s="145">
        <v>4.1128</v>
      </c>
      <c r="F54" s="145">
        <v>0</v>
      </c>
      <c r="G54" s="145">
        <v>9.5226000000000006</v>
      </c>
      <c r="H54" s="145">
        <v>0</v>
      </c>
      <c r="I54" s="145">
        <v>24.468900000000001</v>
      </c>
      <c r="J54" s="145">
        <v>43.817900000000002</v>
      </c>
      <c r="K54" s="145">
        <v>34.295299999999997</v>
      </c>
    </row>
    <row r="55" spans="1:11" ht="9" customHeight="1" x14ac:dyDescent="0.2">
      <c r="A55" s="147" t="s">
        <v>362</v>
      </c>
      <c r="B55" s="146" t="s">
        <v>363</v>
      </c>
      <c r="C55" s="145">
        <v>914407.44149999996</v>
      </c>
      <c r="D55" s="145">
        <v>7.1437999999999997</v>
      </c>
      <c r="E55" s="145">
        <v>5.1424000000000003</v>
      </c>
      <c r="F55" s="145">
        <v>0</v>
      </c>
      <c r="G55" s="145">
        <v>15.8751</v>
      </c>
      <c r="H55" s="145">
        <v>0</v>
      </c>
      <c r="I55" s="145">
        <v>94.937299999999993</v>
      </c>
      <c r="J55" s="145">
        <v>123.0986</v>
      </c>
      <c r="K55" s="145">
        <v>107.2235</v>
      </c>
    </row>
    <row r="56" spans="1:11" ht="9" customHeight="1" x14ac:dyDescent="0.2">
      <c r="A56" s="147" t="s">
        <v>364</v>
      </c>
      <c r="B56" s="146" t="s">
        <v>365</v>
      </c>
      <c r="C56" s="145">
        <v>21929.120900000002</v>
      </c>
      <c r="D56" s="145">
        <v>0.68530000000000002</v>
      </c>
      <c r="E56" s="145">
        <v>0.1409</v>
      </c>
      <c r="F56" s="145">
        <v>0</v>
      </c>
      <c r="G56" s="145">
        <v>0.60909999999999997</v>
      </c>
      <c r="H56" s="145">
        <v>0</v>
      </c>
      <c r="I56" s="145">
        <v>70.711200000000005</v>
      </c>
      <c r="J56" s="145">
        <v>72.146500000000003</v>
      </c>
      <c r="K56" s="145">
        <v>71.537400000000005</v>
      </c>
    </row>
    <row r="57" spans="1:11" ht="9" customHeight="1" x14ac:dyDescent="0.2">
      <c r="A57" s="147" t="s">
        <v>366</v>
      </c>
      <c r="B57" s="146" t="s">
        <v>367</v>
      </c>
      <c r="C57" s="145">
        <v>1385.2211</v>
      </c>
      <c r="D57" s="145">
        <v>0.1108</v>
      </c>
      <c r="E57" s="145">
        <v>2.5600000000000001E-2</v>
      </c>
      <c r="F57" s="145">
        <v>0</v>
      </c>
      <c r="G57" s="145">
        <v>6.93E-2</v>
      </c>
      <c r="H57" s="145">
        <v>0</v>
      </c>
      <c r="I57" s="145">
        <v>0</v>
      </c>
      <c r="J57" s="145">
        <v>0.20569999999999999</v>
      </c>
      <c r="K57" s="145">
        <v>0.13639999999999999</v>
      </c>
    </row>
    <row r="58" spans="1:11" ht="9" customHeight="1" x14ac:dyDescent="0.2">
      <c r="A58" s="147" t="s">
        <v>368</v>
      </c>
      <c r="B58" s="146" t="s">
        <v>369</v>
      </c>
      <c r="C58" s="145">
        <v>4763.4758000000002</v>
      </c>
      <c r="D58" s="145">
        <v>0.6351</v>
      </c>
      <c r="E58" s="145">
        <v>9.8000000000000004E-2</v>
      </c>
      <c r="F58" s="145">
        <v>0</v>
      </c>
      <c r="G58" s="145">
        <v>0.39700000000000002</v>
      </c>
      <c r="H58" s="145">
        <v>0</v>
      </c>
      <c r="I58" s="145">
        <v>0</v>
      </c>
      <c r="J58" s="145">
        <v>1.1301000000000001</v>
      </c>
      <c r="K58" s="145">
        <v>0.73309999999999997</v>
      </c>
    </row>
    <row r="59" spans="1:11" ht="9" customHeight="1" x14ac:dyDescent="0.2">
      <c r="A59" s="147" t="s">
        <v>370</v>
      </c>
      <c r="B59" s="146" t="s">
        <v>371</v>
      </c>
      <c r="C59" s="145">
        <v>25165140.246599998</v>
      </c>
      <c r="D59" s="145">
        <v>1006.6056</v>
      </c>
      <c r="E59" s="145">
        <v>426.98950000000002</v>
      </c>
      <c r="F59" s="145">
        <v>0</v>
      </c>
      <c r="G59" s="145">
        <v>1006.6056</v>
      </c>
      <c r="H59" s="145">
        <v>193.93199999999999</v>
      </c>
      <c r="I59" s="145">
        <v>40.264000000000003</v>
      </c>
      <c r="J59" s="145">
        <v>2674.3966999999998</v>
      </c>
      <c r="K59" s="145">
        <v>1473.8590999999999</v>
      </c>
    </row>
    <row r="60" spans="1:11" ht="9" customHeight="1" x14ac:dyDescent="0.2">
      <c r="A60" s="147" t="s">
        <v>372</v>
      </c>
      <c r="B60" s="146" t="s">
        <v>373</v>
      </c>
      <c r="C60" s="145">
        <v>1072.6192000000001</v>
      </c>
      <c r="D60" s="145">
        <v>1.0726</v>
      </c>
      <c r="E60" s="145">
        <v>6.6199999999999995E-2</v>
      </c>
      <c r="F60" s="145">
        <v>0</v>
      </c>
      <c r="G60" s="145">
        <v>0.5363</v>
      </c>
      <c r="H60" s="145">
        <v>0</v>
      </c>
      <c r="I60" s="145">
        <v>0</v>
      </c>
      <c r="J60" s="145">
        <v>1.6751</v>
      </c>
      <c r="K60" s="145">
        <v>1.1388</v>
      </c>
    </row>
    <row r="61" spans="1:11" ht="9" customHeight="1" x14ac:dyDescent="0.2">
      <c r="A61" s="147" t="s">
        <v>374</v>
      </c>
      <c r="B61" s="146" t="s">
        <v>375</v>
      </c>
      <c r="C61" s="145">
        <v>30335839.485100001</v>
      </c>
      <c r="D61" s="145">
        <v>1213.4336000000001</v>
      </c>
      <c r="E61" s="145">
        <v>514.72339999999997</v>
      </c>
      <c r="F61" s="145">
        <v>0</v>
      </c>
      <c r="G61" s="145">
        <v>1061.7544</v>
      </c>
      <c r="H61" s="145">
        <v>120.23779999999999</v>
      </c>
      <c r="I61" s="145">
        <v>40.264000000000003</v>
      </c>
      <c r="J61" s="145">
        <v>2950.4132</v>
      </c>
      <c r="K61" s="145">
        <v>1768.421</v>
      </c>
    </row>
    <row r="62" spans="1:11" ht="9" customHeight="1" x14ac:dyDescent="0.2">
      <c r="A62" s="147" t="s">
        <v>376</v>
      </c>
      <c r="B62" s="146" t="s">
        <v>377</v>
      </c>
      <c r="C62" s="145">
        <v>69314.677800000005</v>
      </c>
      <c r="D62" s="145">
        <v>3.4657</v>
      </c>
      <c r="E62" s="145">
        <v>1.2219</v>
      </c>
      <c r="F62" s="145">
        <v>0</v>
      </c>
      <c r="G62" s="145">
        <v>2.4754999999999998</v>
      </c>
      <c r="H62" s="145">
        <v>11.258800000000001</v>
      </c>
      <c r="I62" s="145">
        <v>0</v>
      </c>
      <c r="J62" s="145">
        <v>18.421900000000001</v>
      </c>
      <c r="K62" s="145">
        <v>4.6875999999999998</v>
      </c>
    </row>
    <row r="63" spans="1:11" ht="9" customHeight="1" x14ac:dyDescent="0.2">
      <c r="A63" s="147" t="s">
        <v>378</v>
      </c>
      <c r="B63" s="146" t="s">
        <v>379</v>
      </c>
      <c r="C63" s="145">
        <v>1683149.1006</v>
      </c>
      <c r="D63" s="145">
        <v>67.325999999999993</v>
      </c>
      <c r="E63" s="145">
        <v>28.558800000000002</v>
      </c>
      <c r="F63" s="145">
        <v>0</v>
      </c>
      <c r="G63" s="145">
        <v>42.078699999999998</v>
      </c>
      <c r="H63" s="145">
        <v>74.340599999999995</v>
      </c>
      <c r="I63" s="145">
        <v>28.922699999999999</v>
      </c>
      <c r="J63" s="145">
        <v>241.2268</v>
      </c>
      <c r="K63" s="145">
        <v>124.8075</v>
      </c>
    </row>
    <row r="64" spans="1:11" ht="9" customHeight="1" x14ac:dyDescent="0.2">
      <c r="A64" s="147" t="s">
        <v>380</v>
      </c>
      <c r="B64" s="146" t="s">
        <v>381</v>
      </c>
      <c r="C64" s="145">
        <v>2696844.5619999999</v>
      </c>
      <c r="D64" s="145">
        <v>179.78960000000001</v>
      </c>
      <c r="E64" s="145">
        <v>48.531999999999996</v>
      </c>
      <c r="F64" s="145">
        <v>0</v>
      </c>
      <c r="G64" s="145">
        <v>179.78960000000001</v>
      </c>
      <c r="H64" s="145">
        <v>99.390199999999993</v>
      </c>
      <c r="I64" s="145">
        <v>36.889000000000003</v>
      </c>
      <c r="J64" s="145">
        <v>544.3904</v>
      </c>
      <c r="K64" s="145">
        <v>265.2106</v>
      </c>
    </row>
    <row r="65" spans="1:11" ht="9" customHeight="1" x14ac:dyDescent="0.2">
      <c r="A65" s="147" t="s">
        <v>382</v>
      </c>
      <c r="B65" s="146" t="s">
        <v>383</v>
      </c>
      <c r="C65" s="145">
        <v>3877.3337000000001</v>
      </c>
      <c r="D65" s="145">
        <v>0.62039999999999995</v>
      </c>
      <c r="E65" s="145">
        <v>0.14349999999999999</v>
      </c>
      <c r="F65" s="145">
        <v>0</v>
      </c>
      <c r="G65" s="145">
        <v>0.38769999999999999</v>
      </c>
      <c r="H65" s="145">
        <v>6.8952</v>
      </c>
      <c r="I65" s="145">
        <v>0</v>
      </c>
      <c r="J65" s="145">
        <v>8.0467999999999993</v>
      </c>
      <c r="K65" s="145">
        <v>0.76390000000000002</v>
      </c>
    </row>
    <row r="66" spans="1:11" ht="9" customHeight="1" x14ac:dyDescent="0.2">
      <c r="A66" s="147" t="s">
        <v>384</v>
      </c>
      <c r="B66" s="146" t="s">
        <v>385</v>
      </c>
      <c r="C66" s="145">
        <v>355285.33130000002</v>
      </c>
      <c r="D66" s="145">
        <v>14.211399999999999</v>
      </c>
      <c r="E66" s="145">
        <v>6.0282999999999998</v>
      </c>
      <c r="F66" s="145">
        <v>0</v>
      </c>
      <c r="G66" s="145">
        <v>8.8820999999999994</v>
      </c>
      <c r="H66" s="145">
        <v>0</v>
      </c>
      <c r="I66" s="145">
        <v>28.922699999999999</v>
      </c>
      <c r="J66" s="145">
        <v>58.044499999999999</v>
      </c>
      <c r="K66" s="145">
        <v>49.162399999999998</v>
      </c>
    </row>
    <row r="67" spans="1:11" ht="9" customHeight="1" x14ac:dyDescent="0.2">
      <c r="A67" s="147" t="s">
        <v>386</v>
      </c>
      <c r="B67" s="146" t="s">
        <v>387</v>
      </c>
      <c r="C67" s="145">
        <v>508.04969999999997</v>
      </c>
      <c r="D67" s="145">
        <v>0.50800000000000001</v>
      </c>
      <c r="E67" s="145">
        <v>3.1300000000000001E-2</v>
      </c>
      <c r="F67" s="145">
        <v>0</v>
      </c>
      <c r="G67" s="145">
        <v>0.254</v>
      </c>
      <c r="H67" s="145">
        <v>0</v>
      </c>
      <c r="I67" s="145">
        <v>0</v>
      </c>
      <c r="J67" s="145">
        <v>0.79330000000000001</v>
      </c>
      <c r="K67" s="145">
        <v>0.5393</v>
      </c>
    </row>
    <row r="68" spans="1:11" ht="9" customHeight="1" x14ac:dyDescent="0.2">
      <c r="A68" s="147" t="s">
        <v>388</v>
      </c>
      <c r="B68" s="146" t="s">
        <v>389</v>
      </c>
      <c r="C68" s="145">
        <v>2967892.5233999998</v>
      </c>
      <c r="D68" s="145">
        <v>197.8595</v>
      </c>
      <c r="E68" s="145">
        <v>53.409700000000001</v>
      </c>
      <c r="F68" s="145">
        <v>0</v>
      </c>
      <c r="G68" s="145">
        <v>173.12710000000001</v>
      </c>
      <c r="H68" s="145">
        <v>392.71230000000003</v>
      </c>
      <c r="I68" s="145">
        <v>40.264000000000003</v>
      </c>
      <c r="J68" s="145">
        <v>857.37260000000003</v>
      </c>
      <c r="K68" s="145">
        <v>291.53320000000002</v>
      </c>
    </row>
    <row r="69" spans="1:11" ht="9" customHeight="1" x14ac:dyDescent="0.2">
      <c r="A69" s="147" t="s">
        <v>390</v>
      </c>
      <c r="B69" s="146" t="s">
        <v>391</v>
      </c>
      <c r="C69" s="145">
        <v>472554.2844</v>
      </c>
      <c r="D69" s="145">
        <v>37.804299999999998</v>
      </c>
      <c r="E69" s="145">
        <v>8.7469999999999999</v>
      </c>
      <c r="F69" s="145">
        <v>0</v>
      </c>
      <c r="G69" s="145">
        <v>37.804299999999998</v>
      </c>
      <c r="H69" s="145">
        <v>75.741200000000006</v>
      </c>
      <c r="I69" s="145">
        <v>28.922699999999999</v>
      </c>
      <c r="J69" s="145">
        <v>189.01949999999999</v>
      </c>
      <c r="K69" s="145">
        <v>75.474000000000004</v>
      </c>
    </row>
    <row r="70" spans="1:11" ht="9" customHeight="1" x14ac:dyDescent="0.2">
      <c r="A70" s="147" t="s">
        <v>392</v>
      </c>
      <c r="B70" s="146" t="s">
        <v>393</v>
      </c>
      <c r="C70" s="145">
        <v>818448.45030000003</v>
      </c>
      <c r="D70" s="145">
        <v>34.101999999999997</v>
      </c>
      <c r="E70" s="145">
        <v>11.8355</v>
      </c>
      <c r="F70" s="145">
        <v>0</v>
      </c>
      <c r="G70" s="145">
        <v>21.313800000000001</v>
      </c>
      <c r="H70" s="145">
        <v>0</v>
      </c>
      <c r="I70" s="145">
        <v>0</v>
      </c>
      <c r="J70" s="145">
        <v>67.251300000000001</v>
      </c>
      <c r="K70" s="145">
        <v>45.9375</v>
      </c>
    </row>
    <row r="71" spans="1:11" ht="9" customHeight="1" x14ac:dyDescent="0.2">
      <c r="A71" s="147" t="s">
        <v>394</v>
      </c>
      <c r="B71" s="146" t="s">
        <v>395</v>
      </c>
      <c r="C71" s="145">
        <v>134.73410000000001</v>
      </c>
      <c r="D71" s="145">
        <v>6.7400000000000002E-2</v>
      </c>
      <c r="E71" s="145">
        <v>6.1999999999999998E-3</v>
      </c>
      <c r="F71" s="145">
        <v>0</v>
      </c>
      <c r="G71" s="145">
        <v>3.3700000000000001E-2</v>
      </c>
      <c r="H71" s="145">
        <v>0</v>
      </c>
      <c r="I71" s="145">
        <v>0</v>
      </c>
      <c r="J71" s="145">
        <v>0.10730000000000001</v>
      </c>
      <c r="K71" s="145">
        <v>7.3599999999999999E-2</v>
      </c>
    </row>
    <row r="72" spans="1:11" ht="9" customHeight="1" x14ac:dyDescent="0.2">
      <c r="A72" s="147" t="s">
        <v>396</v>
      </c>
      <c r="B72" s="146" t="s">
        <v>397</v>
      </c>
      <c r="C72" s="145">
        <v>163640.1298</v>
      </c>
      <c r="D72" s="145">
        <v>10.5197</v>
      </c>
      <c r="E72" s="145">
        <v>2.8847</v>
      </c>
      <c r="F72" s="145">
        <v>0</v>
      </c>
      <c r="G72" s="145">
        <v>5.8442999999999996</v>
      </c>
      <c r="H72" s="145">
        <v>0</v>
      </c>
      <c r="I72" s="145">
        <v>28.922699999999999</v>
      </c>
      <c r="J72" s="145">
        <v>48.171399999999998</v>
      </c>
      <c r="K72" s="145">
        <v>42.327100000000002</v>
      </c>
    </row>
    <row r="73" spans="1:11" ht="9" customHeight="1" x14ac:dyDescent="0.2">
      <c r="A73" s="147" t="s">
        <v>398</v>
      </c>
      <c r="B73" s="146" t="s">
        <v>399</v>
      </c>
      <c r="C73" s="145">
        <v>4915415.8205000004</v>
      </c>
      <c r="D73" s="145">
        <v>327.69439999999997</v>
      </c>
      <c r="E73" s="145">
        <v>88.456999999999994</v>
      </c>
      <c r="F73" s="145">
        <v>0</v>
      </c>
      <c r="G73" s="145">
        <v>327.69439999999997</v>
      </c>
      <c r="H73" s="145">
        <v>147.0651</v>
      </c>
      <c r="I73" s="145">
        <v>36.889000000000003</v>
      </c>
      <c r="J73" s="145">
        <v>927.79989999999998</v>
      </c>
      <c r="K73" s="145">
        <v>453.04039999999998</v>
      </c>
    </row>
    <row r="74" spans="1:11" ht="9" customHeight="1" x14ac:dyDescent="0.2">
      <c r="A74" s="147" t="s">
        <v>400</v>
      </c>
      <c r="B74" s="146" t="s">
        <v>401</v>
      </c>
      <c r="C74" s="145">
        <v>3529607.9940999998</v>
      </c>
      <c r="D74" s="145">
        <v>94.122900000000001</v>
      </c>
      <c r="E74" s="145">
        <v>58.073799999999999</v>
      </c>
      <c r="F74" s="145">
        <v>0</v>
      </c>
      <c r="G74" s="145">
        <v>58.826799999999999</v>
      </c>
      <c r="H74" s="145">
        <v>0</v>
      </c>
      <c r="I74" s="145">
        <v>40.264000000000003</v>
      </c>
      <c r="J74" s="145">
        <v>251.28749999999999</v>
      </c>
      <c r="K74" s="145">
        <v>192.4607</v>
      </c>
    </row>
    <row r="75" spans="1:11" ht="9" customHeight="1" x14ac:dyDescent="0.2">
      <c r="A75" s="147" t="s">
        <v>402</v>
      </c>
      <c r="B75" s="146" t="s">
        <v>403</v>
      </c>
      <c r="C75" s="145">
        <v>179541.48749999999</v>
      </c>
      <c r="D75" s="145">
        <v>14.363300000000001</v>
      </c>
      <c r="E75" s="145">
        <v>3.3233000000000001</v>
      </c>
      <c r="F75" s="145">
        <v>0</v>
      </c>
      <c r="G75" s="145">
        <v>12.5679</v>
      </c>
      <c r="H75" s="145">
        <v>0</v>
      </c>
      <c r="I75" s="145">
        <v>0</v>
      </c>
      <c r="J75" s="145">
        <v>30.2545</v>
      </c>
      <c r="K75" s="145">
        <v>17.686599999999999</v>
      </c>
    </row>
    <row r="76" spans="1:11" ht="9" customHeight="1" x14ac:dyDescent="0.2">
      <c r="A76" s="147" t="s">
        <v>404</v>
      </c>
      <c r="B76" s="146" t="s">
        <v>405</v>
      </c>
      <c r="C76" s="145">
        <v>1765067.9987999999</v>
      </c>
      <c r="D76" s="145">
        <v>79.428100000000001</v>
      </c>
      <c r="E76" s="145">
        <v>29.948799999999999</v>
      </c>
      <c r="F76" s="145">
        <v>0</v>
      </c>
      <c r="G76" s="145">
        <v>44.1267</v>
      </c>
      <c r="H76" s="145">
        <v>0</v>
      </c>
      <c r="I76" s="145">
        <v>28.922699999999999</v>
      </c>
      <c r="J76" s="145">
        <v>182.4263</v>
      </c>
      <c r="K76" s="145">
        <v>138.2996</v>
      </c>
    </row>
    <row r="77" spans="1:11" ht="9" customHeight="1" x14ac:dyDescent="0.2">
      <c r="A77" s="147" t="s">
        <v>406</v>
      </c>
      <c r="B77" s="146" t="s">
        <v>407</v>
      </c>
      <c r="C77" s="145">
        <v>101654.33130000001</v>
      </c>
      <c r="D77" s="145">
        <v>4.5743999999999998</v>
      </c>
      <c r="E77" s="145">
        <v>1.7248000000000001</v>
      </c>
      <c r="F77" s="145">
        <v>0</v>
      </c>
      <c r="G77" s="145">
        <v>2.5413999999999999</v>
      </c>
      <c r="H77" s="145">
        <v>0</v>
      </c>
      <c r="I77" s="145">
        <v>28.922699999999999</v>
      </c>
      <c r="J77" s="145">
        <v>37.763300000000001</v>
      </c>
      <c r="K77" s="145">
        <v>35.221899999999998</v>
      </c>
    </row>
    <row r="78" spans="1:11" ht="9" customHeight="1" x14ac:dyDescent="0.2">
      <c r="A78" s="147" t="s">
        <v>408</v>
      </c>
      <c r="B78" s="146" t="s">
        <v>409</v>
      </c>
      <c r="C78" s="145">
        <v>800000</v>
      </c>
      <c r="D78" s="145">
        <v>12.666700000000001</v>
      </c>
      <c r="E78" s="145">
        <v>12.751300000000001</v>
      </c>
      <c r="F78" s="145">
        <v>0</v>
      </c>
      <c r="G78" s="145">
        <v>6.6666999999999996</v>
      </c>
      <c r="H78" s="145">
        <v>0</v>
      </c>
      <c r="I78" s="145">
        <v>0</v>
      </c>
      <c r="J78" s="145">
        <v>32.084699999999998</v>
      </c>
      <c r="K78" s="145">
        <v>25.417999999999999</v>
      </c>
    </row>
    <row r="79" spans="1:11" ht="9" customHeight="1" x14ac:dyDescent="0.2">
      <c r="A79" s="147" t="s">
        <v>410</v>
      </c>
      <c r="B79" s="146" t="s">
        <v>411</v>
      </c>
      <c r="C79" s="145">
        <v>1195000</v>
      </c>
      <c r="D79" s="145">
        <v>18.9208</v>
      </c>
      <c r="E79" s="145">
        <v>19.0473</v>
      </c>
      <c r="F79" s="145">
        <v>0</v>
      </c>
      <c r="G79" s="145">
        <v>9.9582999999999995</v>
      </c>
      <c r="H79" s="145">
        <v>0</v>
      </c>
      <c r="I79" s="145">
        <v>0</v>
      </c>
      <c r="J79" s="145">
        <v>47.926400000000001</v>
      </c>
      <c r="K79" s="145">
        <v>37.9681</v>
      </c>
    </row>
    <row r="80" spans="1:11" ht="9" customHeight="1" x14ac:dyDescent="0.2">
      <c r="A80" s="147" t="s">
        <v>412</v>
      </c>
      <c r="B80" s="146" t="s">
        <v>413</v>
      </c>
      <c r="C80" s="145">
        <v>620000</v>
      </c>
      <c r="D80" s="145">
        <v>9.8167000000000009</v>
      </c>
      <c r="E80" s="145">
        <v>9.8823000000000008</v>
      </c>
      <c r="F80" s="145">
        <v>0</v>
      </c>
      <c r="G80" s="145">
        <v>5.1666999999999996</v>
      </c>
      <c r="H80" s="145">
        <v>0</v>
      </c>
      <c r="I80" s="145">
        <v>0</v>
      </c>
      <c r="J80" s="145">
        <v>24.8657</v>
      </c>
      <c r="K80" s="145">
        <v>19.699000000000002</v>
      </c>
    </row>
    <row r="81" spans="1:11" ht="9" customHeight="1" x14ac:dyDescent="0.2">
      <c r="A81" s="147" t="s">
        <v>414</v>
      </c>
      <c r="B81" s="146" t="s">
        <v>415</v>
      </c>
      <c r="C81" s="145">
        <v>522704.2844</v>
      </c>
      <c r="D81" s="145">
        <v>41.816299999999998</v>
      </c>
      <c r="E81" s="145">
        <v>9.6753</v>
      </c>
      <c r="F81" s="145">
        <v>0</v>
      </c>
      <c r="G81" s="145">
        <v>41.816299999999998</v>
      </c>
      <c r="H81" s="145">
        <v>75.741200000000006</v>
      </c>
      <c r="I81" s="145">
        <v>28.922699999999999</v>
      </c>
      <c r="J81" s="145">
        <v>197.9718</v>
      </c>
      <c r="K81" s="145">
        <v>80.414299999999997</v>
      </c>
    </row>
    <row r="82" spans="1:11" ht="9" customHeight="1" x14ac:dyDescent="0.2">
      <c r="A82" s="147" t="s">
        <v>416</v>
      </c>
      <c r="B82" s="146" t="s">
        <v>417</v>
      </c>
      <c r="C82" s="145">
        <v>2649.9427999999998</v>
      </c>
      <c r="D82" s="145">
        <v>0.39750000000000002</v>
      </c>
      <c r="E82" s="145">
        <v>5.45E-2</v>
      </c>
      <c r="F82" s="145">
        <v>0</v>
      </c>
      <c r="G82" s="145">
        <v>0.30919999999999997</v>
      </c>
      <c r="H82" s="145">
        <v>7.3997000000000002</v>
      </c>
      <c r="I82" s="145">
        <v>0</v>
      </c>
      <c r="J82" s="145">
        <v>8.1608999999999998</v>
      </c>
      <c r="K82" s="145">
        <v>0.45200000000000001</v>
      </c>
    </row>
    <row r="83" spans="1:11" ht="9" customHeight="1" x14ac:dyDescent="0.2">
      <c r="A83" s="147" t="s">
        <v>418</v>
      </c>
      <c r="B83" s="146" t="s">
        <v>419</v>
      </c>
      <c r="C83" s="145">
        <v>1103879.4609000001</v>
      </c>
      <c r="D83" s="145">
        <v>14.3734</v>
      </c>
      <c r="E83" s="145">
        <v>6.4050000000000002</v>
      </c>
      <c r="F83" s="145">
        <v>0</v>
      </c>
      <c r="G83" s="145">
        <v>31.940999999999999</v>
      </c>
      <c r="H83" s="145">
        <v>380.75319999999999</v>
      </c>
      <c r="I83" s="145">
        <v>139.04179999999999</v>
      </c>
      <c r="J83" s="145">
        <v>572.51440000000002</v>
      </c>
      <c r="K83" s="145">
        <v>159.8202</v>
      </c>
    </row>
    <row r="84" spans="1:11" x14ac:dyDescent="0.2">
      <c r="A84" s="150" t="s">
        <v>420</v>
      </c>
      <c r="B84" s="151" t="s">
        <v>221</v>
      </c>
      <c r="C84" s="152">
        <v>73872.164600000004</v>
      </c>
      <c r="D84" s="152">
        <v>4.4322999999999997</v>
      </c>
      <c r="E84" s="152">
        <v>1.3673999999999999</v>
      </c>
      <c r="F84" s="152">
        <v>0.55400000000000005</v>
      </c>
      <c r="G84" s="152">
        <v>4.4322999999999997</v>
      </c>
      <c r="H84" s="152">
        <v>22.919899999999998</v>
      </c>
      <c r="I84" s="152">
        <v>0</v>
      </c>
      <c r="J84" s="152">
        <v>33.7059</v>
      </c>
      <c r="K84" s="152">
        <v>6.3536999999999999</v>
      </c>
    </row>
    <row r="85" spans="1:11" ht="9" customHeight="1" x14ac:dyDescent="0.2">
      <c r="A85" s="147" t="s">
        <v>421</v>
      </c>
      <c r="B85" s="146" t="s">
        <v>422</v>
      </c>
      <c r="C85" s="145">
        <v>16947619.1448</v>
      </c>
      <c r="D85" s="145">
        <v>847.38099999999997</v>
      </c>
      <c r="E85" s="145">
        <v>298.76229999999998</v>
      </c>
      <c r="F85" s="145">
        <v>121.0544</v>
      </c>
      <c r="G85" s="145">
        <v>1089.4898000000001</v>
      </c>
      <c r="H85" s="145">
        <v>121.2075</v>
      </c>
      <c r="I85" s="145">
        <v>36.652099999999997</v>
      </c>
      <c r="J85" s="145">
        <v>2514.5470999999998</v>
      </c>
      <c r="K85" s="145">
        <v>1303.8498</v>
      </c>
    </row>
    <row r="86" spans="1:11" ht="9" customHeight="1" x14ac:dyDescent="0.2">
      <c r="A86" s="147" t="s">
        <v>423</v>
      </c>
      <c r="B86" s="146" t="s">
        <v>424</v>
      </c>
      <c r="C86" s="145">
        <v>29733512.495999999</v>
      </c>
      <c r="D86" s="145">
        <v>1486.6756</v>
      </c>
      <c r="E86" s="145">
        <v>524.15930000000003</v>
      </c>
      <c r="F86" s="145">
        <v>212.38220000000001</v>
      </c>
      <c r="G86" s="145">
        <v>1911.4401</v>
      </c>
      <c r="H86" s="145">
        <v>134.67500000000001</v>
      </c>
      <c r="I86" s="145">
        <v>36.652099999999997</v>
      </c>
      <c r="J86" s="145">
        <v>4305.9843000000001</v>
      </c>
      <c r="K86" s="145">
        <v>2259.8692000000001</v>
      </c>
    </row>
    <row r="87" spans="1:11" ht="9" customHeight="1" x14ac:dyDescent="0.2">
      <c r="A87" s="147" t="s">
        <v>425</v>
      </c>
      <c r="B87" s="146" t="s">
        <v>426</v>
      </c>
      <c r="C87" s="145">
        <v>364814.58960000001</v>
      </c>
      <c r="D87" s="145">
        <v>25.536999999999999</v>
      </c>
      <c r="E87" s="145">
        <v>6.7526999999999999</v>
      </c>
      <c r="F87" s="145">
        <v>0</v>
      </c>
      <c r="G87" s="145">
        <v>25.536999999999999</v>
      </c>
      <c r="H87" s="145">
        <v>61.277099999999997</v>
      </c>
      <c r="I87" s="145">
        <v>36.889000000000003</v>
      </c>
      <c r="J87" s="145">
        <v>155.99279999999999</v>
      </c>
      <c r="K87" s="145">
        <v>69.178700000000006</v>
      </c>
    </row>
    <row r="88" spans="1:11" ht="9" customHeight="1" x14ac:dyDescent="0.2">
      <c r="A88" s="147" t="s">
        <v>427</v>
      </c>
      <c r="B88" s="146" t="s">
        <v>428</v>
      </c>
      <c r="C88" s="145">
        <v>50216.191800000001</v>
      </c>
      <c r="D88" s="145">
        <v>4.0172999999999996</v>
      </c>
      <c r="E88" s="145">
        <v>0.92949999999999999</v>
      </c>
      <c r="F88" s="145">
        <v>0</v>
      </c>
      <c r="G88" s="145">
        <v>3.5150999999999999</v>
      </c>
      <c r="H88" s="145">
        <v>16.296199999999999</v>
      </c>
      <c r="I88" s="145">
        <v>0</v>
      </c>
      <c r="J88" s="145">
        <v>24.758099999999999</v>
      </c>
      <c r="K88" s="145">
        <v>4.9467999999999996</v>
      </c>
    </row>
    <row r="89" spans="1:11" ht="9" customHeight="1" x14ac:dyDescent="0.2">
      <c r="A89" s="147" t="s">
        <v>429</v>
      </c>
      <c r="B89" s="146" t="s">
        <v>430</v>
      </c>
      <c r="C89" s="145">
        <v>66052.980800000005</v>
      </c>
      <c r="D89" s="145">
        <v>5.2842000000000002</v>
      </c>
      <c r="E89" s="145">
        <v>1.2225999999999999</v>
      </c>
      <c r="F89" s="145">
        <v>0</v>
      </c>
      <c r="G89" s="145">
        <v>4.6237000000000004</v>
      </c>
      <c r="H89" s="145">
        <v>8.4359999999999999</v>
      </c>
      <c r="I89" s="145">
        <v>28.922699999999999</v>
      </c>
      <c r="J89" s="145">
        <v>48.489199999999997</v>
      </c>
      <c r="K89" s="145">
        <v>35.429499999999997</v>
      </c>
    </row>
    <row r="90" spans="1:11" ht="9" customHeight="1" x14ac:dyDescent="0.2">
      <c r="A90" s="147" t="s">
        <v>431</v>
      </c>
      <c r="B90" s="146" t="s">
        <v>432</v>
      </c>
      <c r="C90" s="145">
        <v>55608.8675</v>
      </c>
      <c r="D90" s="145">
        <v>4.4486999999999997</v>
      </c>
      <c r="E90" s="145">
        <v>1.0293000000000001</v>
      </c>
      <c r="F90" s="145">
        <v>0</v>
      </c>
      <c r="G90" s="145">
        <v>3.8925999999999998</v>
      </c>
      <c r="H90" s="145">
        <v>8.4359999999999999</v>
      </c>
      <c r="I90" s="145">
        <v>28.922699999999999</v>
      </c>
      <c r="J90" s="145">
        <v>46.729300000000002</v>
      </c>
      <c r="K90" s="145">
        <v>34.400700000000001</v>
      </c>
    </row>
    <row r="91" spans="1:11" ht="9" customHeight="1" x14ac:dyDescent="0.2">
      <c r="A91" s="147" t="s">
        <v>433</v>
      </c>
      <c r="B91" s="146" t="s">
        <v>434</v>
      </c>
      <c r="C91" s="145">
        <v>5302261.7895999998</v>
      </c>
      <c r="D91" s="145">
        <v>69.039900000000003</v>
      </c>
      <c r="E91" s="145">
        <v>30.764900000000001</v>
      </c>
      <c r="F91" s="145">
        <v>0</v>
      </c>
      <c r="G91" s="145">
        <v>153.42189999999999</v>
      </c>
      <c r="H91" s="145">
        <v>380.75319999999999</v>
      </c>
      <c r="I91" s="145">
        <v>139.04179999999999</v>
      </c>
      <c r="J91" s="145">
        <v>773.02170000000001</v>
      </c>
      <c r="K91" s="145">
        <v>238.8466</v>
      </c>
    </row>
    <row r="92" spans="1:11" ht="9" customHeight="1" x14ac:dyDescent="0.2">
      <c r="A92" s="147" t="s">
        <v>435</v>
      </c>
      <c r="B92" s="146" t="s">
        <v>436</v>
      </c>
      <c r="C92" s="145">
        <v>2093591.2275</v>
      </c>
      <c r="D92" s="145">
        <v>16.356200000000001</v>
      </c>
      <c r="E92" s="145">
        <v>11.7737</v>
      </c>
      <c r="F92" s="145">
        <v>0</v>
      </c>
      <c r="G92" s="145">
        <v>27.260300000000001</v>
      </c>
      <c r="H92" s="145">
        <v>0</v>
      </c>
      <c r="I92" s="145">
        <v>24.468900000000001</v>
      </c>
      <c r="J92" s="145">
        <v>79.859099999999998</v>
      </c>
      <c r="K92" s="145">
        <v>52.598799999999997</v>
      </c>
    </row>
    <row r="93" spans="1:11" ht="9" customHeight="1" x14ac:dyDescent="0.2">
      <c r="A93" s="147" t="s">
        <v>437</v>
      </c>
      <c r="B93" s="146" t="s">
        <v>438</v>
      </c>
      <c r="C93" s="145">
        <v>9454.1159000000007</v>
      </c>
      <c r="D93" s="145">
        <v>0.63029999999999997</v>
      </c>
      <c r="E93" s="145">
        <v>0.1701</v>
      </c>
      <c r="F93" s="145">
        <v>0</v>
      </c>
      <c r="G93" s="145">
        <v>0.63029999999999997</v>
      </c>
      <c r="H93" s="145">
        <v>3.7671000000000001</v>
      </c>
      <c r="I93" s="145">
        <v>0</v>
      </c>
      <c r="J93" s="145">
        <v>5.1978</v>
      </c>
      <c r="K93" s="145">
        <v>0.8004</v>
      </c>
    </row>
    <row r="94" spans="1:11" ht="9" customHeight="1" x14ac:dyDescent="0.2">
      <c r="A94" s="147" t="s">
        <v>439</v>
      </c>
      <c r="B94" s="146" t="s">
        <v>440</v>
      </c>
      <c r="C94" s="145">
        <v>8950026.7072000001</v>
      </c>
      <c r="D94" s="145">
        <v>143.2004</v>
      </c>
      <c r="E94" s="145">
        <v>143.5763</v>
      </c>
      <c r="F94" s="145">
        <v>0</v>
      </c>
      <c r="G94" s="145">
        <v>179.00049999999999</v>
      </c>
      <c r="H94" s="145">
        <v>258.57600000000002</v>
      </c>
      <c r="I94" s="145">
        <v>80.528000000000006</v>
      </c>
      <c r="J94" s="145">
        <v>804.88120000000004</v>
      </c>
      <c r="K94" s="145">
        <v>367.30470000000003</v>
      </c>
    </row>
    <row r="95" spans="1:11" ht="9" customHeight="1" x14ac:dyDescent="0.2">
      <c r="A95" s="147" t="s">
        <v>441</v>
      </c>
      <c r="B95" s="146" t="s">
        <v>442</v>
      </c>
      <c r="C95" s="145">
        <v>1356860.7487999999</v>
      </c>
      <c r="D95" s="145">
        <v>135.68610000000001</v>
      </c>
      <c r="E95" s="145">
        <v>26.909500000000001</v>
      </c>
      <c r="F95" s="145">
        <v>0</v>
      </c>
      <c r="G95" s="145">
        <v>135.68610000000001</v>
      </c>
      <c r="H95" s="145">
        <v>120.7765</v>
      </c>
      <c r="I95" s="145">
        <v>36.889000000000003</v>
      </c>
      <c r="J95" s="145">
        <v>455.94720000000001</v>
      </c>
      <c r="K95" s="145">
        <v>199.4846</v>
      </c>
    </row>
    <row r="96" spans="1:11" ht="9" customHeight="1" x14ac:dyDescent="0.2">
      <c r="A96" s="147" t="s">
        <v>443</v>
      </c>
      <c r="B96" s="146" t="s">
        <v>444</v>
      </c>
      <c r="C96" s="145">
        <v>210167.85620000001</v>
      </c>
      <c r="D96" s="145">
        <v>18.915099999999999</v>
      </c>
      <c r="E96" s="145">
        <v>3.8902000000000001</v>
      </c>
      <c r="F96" s="145">
        <v>0</v>
      </c>
      <c r="G96" s="145">
        <v>18.915099999999999</v>
      </c>
      <c r="H96" s="145">
        <v>0</v>
      </c>
      <c r="I96" s="145">
        <v>28.922699999999999</v>
      </c>
      <c r="J96" s="145">
        <v>70.643100000000004</v>
      </c>
      <c r="K96" s="145">
        <v>51.728000000000002</v>
      </c>
    </row>
    <row r="97" spans="1:11" ht="9" customHeight="1" x14ac:dyDescent="0.2">
      <c r="A97" s="147" t="s">
        <v>445</v>
      </c>
      <c r="B97" s="146" t="s">
        <v>446</v>
      </c>
      <c r="C97" s="145">
        <v>22241.015800000001</v>
      </c>
      <c r="D97" s="145">
        <v>2.0017</v>
      </c>
      <c r="E97" s="145">
        <v>0.41170000000000001</v>
      </c>
      <c r="F97" s="145">
        <v>0</v>
      </c>
      <c r="G97" s="145">
        <v>1.1121000000000001</v>
      </c>
      <c r="H97" s="145">
        <v>0</v>
      </c>
      <c r="I97" s="145">
        <v>0</v>
      </c>
      <c r="J97" s="145">
        <v>3.5255000000000001</v>
      </c>
      <c r="K97" s="145">
        <v>2.4134000000000002</v>
      </c>
    </row>
    <row r="98" spans="1:11" ht="9" customHeight="1" x14ac:dyDescent="0.2">
      <c r="A98" s="147" t="s">
        <v>447</v>
      </c>
      <c r="B98" s="146" t="s">
        <v>448</v>
      </c>
      <c r="C98" s="145">
        <v>161624.2844</v>
      </c>
      <c r="D98" s="145">
        <v>14.546200000000001</v>
      </c>
      <c r="E98" s="145">
        <v>2.9916999999999998</v>
      </c>
      <c r="F98" s="145">
        <v>0</v>
      </c>
      <c r="G98" s="145">
        <v>8.0812000000000008</v>
      </c>
      <c r="H98" s="145">
        <v>0</v>
      </c>
      <c r="I98" s="145">
        <v>0</v>
      </c>
      <c r="J98" s="145">
        <v>25.6191</v>
      </c>
      <c r="K98" s="145">
        <v>17.5379</v>
      </c>
    </row>
    <row r="99" spans="1:11" ht="9" customHeight="1" x14ac:dyDescent="0.2">
      <c r="A99" s="147" t="s">
        <v>449</v>
      </c>
      <c r="B99" s="146" t="s">
        <v>450</v>
      </c>
      <c r="C99" s="145">
        <v>7603.8098</v>
      </c>
      <c r="D99" s="145">
        <v>0.68430000000000002</v>
      </c>
      <c r="E99" s="145">
        <v>0.14069999999999999</v>
      </c>
      <c r="F99" s="145">
        <v>0</v>
      </c>
      <c r="G99" s="145">
        <v>0.38019999999999998</v>
      </c>
      <c r="H99" s="145">
        <v>0</v>
      </c>
      <c r="I99" s="145">
        <v>0</v>
      </c>
      <c r="J99" s="145">
        <v>1.2052</v>
      </c>
      <c r="K99" s="145">
        <v>0.82499999999999996</v>
      </c>
    </row>
    <row r="100" spans="1:11" ht="9" customHeight="1" x14ac:dyDescent="0.2">
      <c r="A100" s="147" t="s">
        <v>451</v>
      </c>
      <c r="B100" s="146" t="s">
        <v>452</v>
      </c>
      <c r="C100" s="145">
        <v>705135.02960000001</v>
      </c>
      <c r="D100" s="145">
        <v>70.513499999999993</v>
      </c>
      <c r="E100" s="145">
        <v>13.984299999999999</v>
      </c>
      <c r="F100" s="145">
        <v>0</v>
      </c>
      <c r="G100" s="145">
        <v>70.513499999999993</v>
      </c>
      <c r="H100" s="145">
        <v>107.47069999999999</v>
      </c>
      <c r="I100" s="145">
        <v>36.889000000000003</v>
      </c>
      <c r="J100" s="145">
        <v>299.37099999999998</v>
      </c>
      <c r="K100" s="145">
        <v>121.38679999999999</v>
      </c>
    </row>
    <row r="101" spans="1:11" ht="9" customHeight="1" x14ac:dyDescent="0.2">
      <c r="A101" s="147" t="s">
        <v>453</v>
      </c>
      <c r="B101" s="146" t="s">
        <v>454</v>
      </c>
      <c r="C101" s="145">
        <v>487683.41269999999</v>
      </c>
      <c r="D101" s="145">
        <v>39.014699999999998</v>
      </c>
      <c r="E101" s="145">
        <v>9.0269999999999992</v>
      </c>
      <c r="F101" s="145">
        <v>0</v>
      </c>
      <c r="G101" s="145">
        <v>39.014699999999998</v>
      </c>
      <c r="H101" s="145">
        <v>44.765999999999998</v>
      </c>
      <c r="I101" s="145">
        <v>28.922699999999999</v>
      </c>
      <c r="J101" s="145">
        <v>160.74510000000001</v>
      </c>
      <c r="K101" s="145">
        <v>76.964399999999998</v>
      </c>
    </row>
    <row r="102" spans="1:11" ht="9" customHeight="1" x14ac:dyDescent="0.2">
      <c r="A102" s="147" t="s">
        <v>455</v>
      </c>
      <c r="B102" s="146" t="s">
        <v>456</v>
      </c>
      <c r="C102" s="145">
        <v>493144.85700000002</v>
      </c>
      <c r="D102" s="145">
        <v>34.520099999999999</v>
      </c>
      <c r="E102" s="145">
        <v>9.1280999999999999</v>
      </c>
      <c r="F102" s="145">
        <v>0</v>
      </c>
      <c r="G102" s="145">
        <v>34.520099999999999</v>
      </c>
      <c r="H102" s="145">
        <v>74.61</v>
      </c>
      <c r="I102" s="145">
        <v>36.889000000000003</v>
      </c>
      <c r="J102" s="145">
        <v>189.66730000000001</v>
      </c>
      <c r="K102" s="145">
        <v>80.537199999999999</v>
      </c>
    </row>
    <row r="103" spans="1:11" ht="9" customHeight="1" x14ac:dyDescent="0.2">
      <c r="A103" s="147" t="s">
        <v>457</v>
      </c>
      <c r="B103" s="146" t="s">
        <v>458</v>
      </c>
      <c r="C103" s="145">
        <v>3909131.4737999998</v>
      </c>
      <c r="D103" s="145">
        <v>273.63920000000002</v>
      </c>
      <c r="E103" s="145">
        <v>72.358000000000004</v>
      </c>
      <c r="F103" s="145">
        <v>0</v>
      </c>
      <c r="G103" s="145">
        <v>273.63920000000002</v>
      </c>
      <c r="H103" s="145">
        <v>180.68</v>
      </c>
      <c r="I103" s="145">
        <v>28.922699999999999</v>
      </c>
      <c r="J103" s="145">
        <v>829.23910000000001</v>
      </c>
      <c r="K103" s="145">
        <v>374.91989999999998</v>
      </c>
    </row>
    <row r="104" spans="1:11" ht="9" customHeight="1" x14ac:dyDescent="0.2">
      <c r="A104" s="147" t="s">
        <v>459</v>
      </c>
      <c r="B104" s="146" t="s">
        <v>460</v>
      </c>
      <c r="C104" s="145">
        <v>4450677.0532</v>
      </c>
      <c r="D104" s="145">
        <v>296.71179999999998</v>
      </c>
      <c r="E104" s="145">
        <v>80.093599999999995</v>
      </c>
      <c r="F104" s="145">
        <v>0</v>
      </c>
      <c r="G104" s="145">
        <v>296.71179999999998</v>
      </c>
      <c r="H104" s="145">
        <v>104.5078</v>
      </c>
      <c r="I104" s="145">
        <v>36.889000000000003</v>
      </c>
      <c r="J104" s="145">
        <v>814.91399999999999</v>
      </c>
      <c r="K104" s="145">
        <v>413.69439999999997</v>
      </c>
    </row>
    <row r="105" spans="1:11" ht="9" customHeight="1" x14ac:dyDescent="0.2">
      <c r="A105" s="147" t="s">
        <v>461</v>
      </c>
      <c r="B105" s="146" t="s">
        <v>462</v>
      </c>
      <c r="C105" s="145">
        <v>210502.66870000001</v>
      </c>
      <c r="D105" s="145">
        <v>10.5251</v>
      </c>
      <c r="E105" s="145">
        <v>3.7881999999999998</v>
      </c>
      <c r="F105" s="145">
        <v>1.5348999999999999</v>
      </c>
      <c r="G105" s="145">
        <v>10.5251</v>
      </c>
      <c r="H105" s="145">
        <v>25.049600000000002</v>
      </c>
      <c r="I105" s="145">
        <v>28.7057</v>
      </c>
      <c r="J105" s="145">
        <v>80.128600000000006</v>
      </c>
      <c r="K105" s="145">
        <v>44.553899999999999</v>
      </c>
    </row>
    <row r="106" spans="1:11" ht="9" customHeight="1" x14ac:dyDescent="0.2">
      <c r="A106" s="147" t="s">
        <v>463</v>
      </c>
      <c r="B106" s="146" t="s">
        <v>464</v>
      </c>
      <c r="C106" s="145">
        <v>86279801.5854</v>
      </c>
      <c r="D106" s="145">
        <v>970.64779999999996</v>
      </c>
      <c r="E106" s="145">
        <v>698.70460000000003</v>
      </c>
      <c r="F106" s="145">
        <v>0</v>
      </c>
      <c r="G106" s="145">
        <v>2156.9949999999999</v>
      </c>
      <c r="H106" s="145">
        <v>1023.53</v>
      </c>
      <c r="I106" s="145">
        <v>64.884799999999998</v>
      </c>
      <c r="J106" s="145">
        <v>4914.7622000000001</v>
      </c>
      <c r="K106" s="145">
        <v>1734.2372</v>
      </c>
    </row>
    <row r="107" spans="1:11" ht="9" customHeight="1" x14ac:dyDescent="0.2">
      <c r="A107" s="147" t="s">
        <v>465</v>
      </c>
      <c r="B107" s="146" t="s">
        <v>466</v>
      </c>
      <c r="C107" s="145">
        <v>1505037.7091999999</v>
      </c>
      <c r="D107" s="145">
        <v>172.0043</v>
      </c>
      <c r="E107" s="145">
        <v>29.848099999999999</v>
      </c>
      <c r="F107" s="145">
        <v>0</v>
      </c>
      <c r="G107" s="145">
        <v>215.00540000000001</v>
      </c>
      <c r="H107" s="145">
        <v>52.523299999999999</v>
      </c>
      <c r="I107" s="145">
        <v>36.889000000000003</v>
      </c>
      <c r="J107" s="145">
        <v>506.27010000000001</v>
      </c>
      <c r="K107" s="145">
        <v>238.7414</v>
      </c>
    </row>
    <row r="108" spans="1:11" ht="9" customHeight="1" x14ac:dyDescent="0.2">
      <c r="A108" s="147" t="s">
        <v>467</v>
      </c>
      <c r="B108" s="146" t="s">
        <v>468</v>
      </c>
      <c r="C108" s="145">
        <v>598385.80160000001</v>
      </c>
      <c r="D108" s="145">
        <v>25.645099999999999</v>
      </c>
      <c r="E108" s="145">
        <v>10.5487</v>
      </c>
      <c r="F108" s="145">
        <v>4.2742000000000004</v>
      </c>
      <c r="G108" s="145">
        <v>38.467700000000001</v>
      </c>
      <c r="H108" s="145">
        <v>113.6118</v>
      </c>
      <c r="I108" s="145">
        <v>31.0062</v>
      </c>
      <c r="J108" s="145">
        <v>223.55369999999999</v>
      </c>
      <c r="K108" s="145">
        <v>71.474199999999996</v>
      </c>
    </row>
    <row r="109" spans="1:11" ht="9" customHeight="1" x14ac:dyDescent="0.2">
      <c r="A109" s="147" t="s">
        <v>469</v>
      </c>
      <c r="B109" s="146" t="s">
        <v>470</v>
      </c>
      <c r="C109" s="145">
        <v>89798.089600000007</v>
      </c>
      <c r="D109" s="145">
        <v>7.1837999999999997</v>
      </c>
      <c r="E109" s="145">
        <v>1.6621999999999999</v>
      </c>
      <c r="F109" s="145">
        <v>0</v>
      </c>
      <c r="G109" s="145">
        <v>4.4898999999999996</v>
      </c>
      <c r="H109" s="145">
        <v>0</v>
      </c>
      <c r="I109" s="145">
        <v>0</v>
      </c>
      <c r="J109" s="145">
        <v>13.335900000000001</v>
      </c>
      <c r="K109" s="145">
        <v>8.8460000000000001</v>
      </c>
    </row>
    <row r="110" spans="1:11" ht="9" customHeight="1" x14ac:dyDescent="0.2">
      <c r="A110" s="147" t="s">
        <v>471</v>
      </c>
      <c r="B110" s="146" t="s">
        <v>472</v>
      </c>
      <c r="C110" s="145">
        <v>284055.84509999998</v>
      </c>
      <c r="D110" s="145">
        <v>11.3622</v>
      </c>
      <c r="E110" s="145">
        <v>4.8197000000000001</v>
      </c>
      <c r="F110" s="145">
        <v>0</v>
      </c>
      <c r="G110" s="145">
        <v>7.1013999999999999</v>
      </c>
      <c r="H110" s="145">
        <v>0</v>
      </c>
      <c r="I110" s="145">
        <v>28.922699999999999</v>
      </c>
      <c r="J110" s="145">
        <v>52.206000000000003</v>
      </c>
      <c r="K110" s="145">
        <v>45.104599999999998</v>
      </c>
    </row>
    <row r="111" spans="1:11" ht="9" customHeight="1" x14ac:dyDescent="0.2">
      <c r="A111" s="147" t="s">
        <v>473</v>
      </c>
      <c r="B111" s="146" t="s">
        <v>474</v>
      </c>
      <c r="C111" s="145">
        <v>94879.021099999998</v>
      </c>
      <c r="D111" s="145">
        <v>5.4217000000000004</v>
      </c>
      <c r="E111" s="145">
        <v>1.6726000000000001</v>
      </c>
      <c r="F111" s="145">
        <v>0</v>
      </c>
      <c r="G111" s="145">
        <v>5.4217000000000004</v>
      </c>
      <c r="H111" s="145">
        <v>0</v>
      </c>
      <c r="I111" s="145">
        <v>40.264000000000003</v>
      </c>
      <c r="J111" s="145">
        <v>52.78</v>
      </c>
      <c r="K111" s="145">
        <v>47.3583</v>
      </c>
    </row>
    <row r="112" spans="1:11" ht="9" customHeight="1" x14ac:dyDescent="0.2">
      <c r="A112" s="147" t="s">
        <v>475</v>
      </c>
      <c r="B112" s="146" t="s">
        <v>476</v>
      </c>
      <c r="C112" s="145">
        <v>264976.72369999997</v>
      </c>
      <c r="D112" s="145">
        <v>21.1981</v>
      </c>
      <c r="E112" s="145">
        <v>4.9047000000000001</v>
      </c>
      <c r="F112" s="145">
        <v>0</v>
      </c>
      <c r="G112" s="145">
        <v>21.1981</v>
      </c>
      <c r="H112" s="145">
        <v>9.0142000000000007</v>
      </c>
      <c r="I112" s="145">
        <v>0</v>
      </c>
      <c r="J112" s="145">
        <v>56.315100000000001</v>
      </c>
      <c r="K112" s="145">
        <v>26.102799999999998</v>
      </c>
    </row>
    <row r="113" spans="1:11" ht="9" customHeight="1" x14ac:dyDescent="0.2">
      <c r="A113" s="147" t="s">
        <v>477</v>
      </c>
      <c r="B113" s="146" t="s">
        <v>478</v>
      </c>
      <c r="C113" s="145">
        <v>3277045.4698000001</v>
      </c>
      <c r="D113" s="145">
        <v>187.25970000000001</v>
      </c>
      <c r="E113" s="145">
        <v>57.769599999999997</v>
      </c>
      <c r="F113" s="145">
        <v>0</v>
      </c>
      <c r="G113" s="145">
        <v>187.25970000000001</v>
      </c>
      <c r="H113" s="145">
        <v>164.84219999999999</v>
      </c>
      <c r="I113" s="145">
        <v>40.264000000000003</v>
      </c>
      <c r="J113" s="145">
        <v>637.39520000000005</v>
      </c>
      <c r="K113" s="145">
        <v>285.29329999999999</v>
      </c>
    </row>
    <row r="114" spans="1:11" ht="9" customHeight="1" x14ac:dyDescent="0.2">
      <c r="A114" s="147" t="s">
        <v>479</v>
      </c>
      <c r="B114" s="146" t="s">
        <v>480</v>
      </c>
      <c r="C114" s="145">
        <v>1080.5345</v>
      </c>
      <c r="D114" s="145">
        <v>9.1800000000000007E-2</v>
      </c>
      <c r="E114" s="145">
        <v>0.02</v>
      </c>
      <c r="F114" s="145">
        <v>0</v>
      </c>
      <c r="G114" s="145">
        <v>8.6400000000000005E-2</v>
      </c>
      <c r="H114" s="145">
        <v>0</v>
      </c>
      <c r="I114" s="145">
        <v>0</v>
      </c>
      <c r="J114" s="145">
        <v>0.19819999999999999</v>
      </c>
      <c r="K114" s="145">
        <v>0.1118</v>
      </c>
    </row>
    <row r="115" spans="1:11" ht="9" customHeight="1" x14ac:dyDescent="0.2">
      <c r="A115" s="147" t="s">
        <v>481</v>
      </c>
      <c r="B115" s="146" t="s">
        <v>482</v>
      </c>
      <c r="C115" s="145">
        <v>999.94460000000004</v>
      </c>
      <c r="D115" s="145">
        <v>8.5000000000000006E-2</v>
      </c>
      <c r="E115" s="145">
        <v>1.8499999999999999E-2</v>
      </c>
      <c r="F115" s="145">
        <v>0</v>
      </c>
      <c r="G115" s="145">
        <v>0.08</v>
      </c>
      <c r="H115" s="145">
        <v>0</v>
      </c>
      <c r="I115" s="145">
        <v>0</v>
      </c>
      <c r="J115" s="145">
        <v>0.1835</v>
      </c>
      <c r="K115" s="145">
        <v>0.10349999999999999</v>
      </c>
    </row>
    <row r="116" spans="1:11" ht="9" customHeight="1" x14ac:dyDescent="0.2">
      <c r="A116" s="147" t="s">
        <v>483</v>
      </c>
      <c r="B116" s="146" t="s">
        <v>484</v>
      </c>
      <c r="C116" s="145">
        <v>427225.19679999998</v>
      </c>
      <c r="D116" s="145">
        <v>27.464500000000001</v>
      </c>
      <c r="E116" s="145">
        <v>7.5313999999999997</v>
      </c>
      <c r="F116" s="145">
        <v>0</v>
      </c>
      <c r="G116" s="145">
        <v>9.1547999999999998</v>
      </c>
      <c r="H116" s="145">
        <v>28.2818</v>
      </c>
      <c r="I116" s="145">
        <v>28.922699999999999</v>
      </c>
      <c r="J116" s="145">
        <v>101.3552</v>
      </c>
      <c r="K116" s="145">
        <v>63.918599999999998</v>
      </c>
    </row>
    <row r="117" spans="1:11" ht="9" customHeight="1" x14ac:dyDescent="0.2">
      <c r="A117" s="147" t="s">
        <v>485</v>
      </c>
      <c r="B117" s="146" t="s">
        <v>486</v>
      </c>
      <c r="C117" s="145">
        <v>118196.7632</v>
      </c>
      <c r="D117" s="145">
        <v>7.5983999999999998</v>
      </c>
      <c r="E117" s="145">
        <v>2.0836000000000001</v>
      </c>
      <c r="F117" s="145">
        <v>0</v>
      </c>
      <c r="G117" s="145">
        <v>2.5327999999999999</v>
      </c>
      <c r="H117" s="145">
        <v>3.9217</v>
      </c>
      <c r="I117" s="145">
        <v>0</v>
      </c>
      <c r="J117" s="145">
        <v>16.136500000000002</v>
      </c>
      <c r="K117" s="145">
        <v>9.6820000000000004</v>
      </c>
    </row>
    <row r="118" spans="1:11" ht="9" customHeight="1" x14ac:dyDescent="0.2">
      <c r="A118" s="147" t="s">
        <v>487</v>
      </c>
      <c r="B118" s="146" t="s">
        <v>488</v>
      </c>
      <c r="C118" s="145">
        <v>2258.0927000000001</v>
      </c>
      <c r="D118" s="145">
        <v>0.36130000000000001</v>
      </c>
      <c r="E118" s="145">
        <v>8.3599999999999994E-2</v>
      </c>
      <c r="F118" s="145">
        <v>0</v>
      </c>
      <c r="G118" s="145">
        <v>0.31609999999999999</v>
      </c>
      <c r="H118" s="145">
        <v>4.3726000000000003</v>
      </c>
      <c r="I118" s="145">
        <v>0</v>
      </c>
      <c r="J118" s="145">
        <v>5.1336000000000004</v>
      </c>
      <c r="K118" s="145">
        <v>0.44490000000000002</v>
      </c>
    </row>
    <row r="119" spans="1:11" ht="9" customHeight="1" x14ac:dyDescent="0.2">
      <c r="A119" s="147" t="s">
        <v>489</v>
      </c>
      <c r="B119" s="146" t="s">
        <v>490</v>
      </c>
      <c r="C119" s="145">
        <v>8250000</v>
      </c>
      <c r="D119" s="145">
        <v>132</v>
      </c>
      <c r="E119" s="145">
        <v>132.34649999999999</v>
      </c>
      <c r="F119" s="145">
        <v>0</v>
      </c>
      <c r="G119" s="145">
        <v>165</v>
      </c>
      <c r="H119" s="145">
        <v>1446.0862999999999</v>
      </c>
      <c r="I119" s="145">
        <v>34.2697</v>
      </c>
      <c r="J119" s="145">
        <v>1909.7025000000001</v>
      </c>
      <c r="K119" s="145">
        <v>298.61619999999999</v>
      </c>
    </row>
    <row r="120" spans="1:11" ht="9" customHeight="1" x14ac:dyDescent="0.2">
      <c r="A120" s="147" t="s">
        <v>491</v>
      </c>
      <c r="B120" s="146" t="s">
        <v>492</v>
      </c>
      <c r="C120" s="145">
        <v>8250000</v>
      </c>
      <c r="D120" s="145">
        <v>132</v>
      </c>
      <c r="E120" s="145">
        <v>132.34649999999999</v>
      </c>
      <c r="F120" s="145">
        <v>0</v>
      </c>
      <c r="G120" s="145">
        <v>165</v>
      </c>
      <c r="H120" s="145">
        <v>1446.0862999999999</v>
      </c>
      <c r="I120" s="145">
        <v>34.2697</v>
      </c>
      <c r="J120" s="145">
        <v>1909.7025000000001</v>
      </c>
      <c r="K120" s="145">
        <v>298.61619999999999</v>
      </c>
    </row>
    <row r="121" spans="1:11" ht="9" customHeight="1" x14ac:dyDescent="0.2">
      <c r="A121" s="147" t="s">
        <v>493</v>
      </c>
      <c r="B121" s="146" t="s">
        <v>494</v>
      </c>
      <c r="C121" s="145">
        <v>667000</v>
      </c>
      <c r="D121" s="145">
        <v>10.5608</v>
      </c>
      <c r="E121" s="145">
        <v>10.631399999999999</v>
      </c>
      <c r="F121" s="145">
        <v>0</v>
      </c>
      <c r="G121" s="145">
        <v>5.5583</v>
      </c>
      <c r="H121" s="145">
        <v>0</v>
      </c>
      <c r="I121" s="145">
        <v>0</v>
      </c>
      <c r="J121" s="145">
        <v>26.750499999999999</v>
      </c>
      <c r="K121" s="145">
        <v>21.1922</v>
      </c>
    </row>
    <row r="122" spans="1:11" ht="9" customHeight="1" x14ac:dyDescent="0.2">
      <c r="A122" s="147" t="s">
        <v>495</v>
      </c>
      <c r="B122" s="146" t="s">
        <v>496</v>
      </c>
      <c r="C122" s="145">
        <v>746000</v>
      </c>
      <c r="D122" s="145">
        <v>11.8117</v>
      </c>
      <c r="E122" s="145">
        <v>11.890599999999999</v>
      </c>
      <c r="F122" s="145">
        <v>0</v>
      </c>
      <c r="G122" s="145">
        <v>6.2167000000000003</v>
      </c>
      <c r="H122" s="145">
        <v>0</v>
      </c>
      <c r="I122" s="145">
        <v>0</v>
      </c>
      <c r="J122" s="145">
        <v>29.919</v>
      </c>
      <c r="K122" s="145">
        <v>23.702300000000001</v>
      </c>
    </row>
    <row r="123" spans="1:11" ht="9" customHeight="1" x14ac:dyDescent="0.2">
      <c r="A123" s="147" t="s">
        <v>497</v>
      </c>
      <c r="B123" s="146" t="s">
        <v>498</v>
      </c>
      <c r="C123" s="145">
        <v>730000</v>
      </c>
      <c r="D123" s="145">
        <v>11.558299999999999</v>
      </c>
      <c r="E123" s="145">
        <v>11.6356</v>
      </c>
      <c r="F123" s="145">
        <v>0</v>
      </c>
      <c r="G123" s="145">
        <v>6.0833000000000004</v>
      </c>
      <c r="H123" s="145">
        <v>0</v>
      </c>
      <c r="I123" s="145">
        <v>0</v>
      </c>
      <c r="J123" s="145">
        <v>29.277200000000001</v>
      </c>
      <c r="K123" s="145">
        <v>23.193899999999999</v>
      </c>
    </row>
    <row r="124" spans="1:11" ht="9" customHeight="1" x14ac:dyDescent="0.2">
      <c r="A124" s="147" t="s">
        <v>499</v>
      </c>
      <c r="B124" s="146" t="s">
        <v>500</v>
      </c>
      <c r="C124" s="145">
        <v>800000</v>
      </c>
      <c r="D124" s="145">
        <v>12.666700000000001</v>
      </c>
      <c r="E124" s="145">
        <v>12.751300000000001</v>
      </c>
      <c r="F124" s="145">
        <v>0</v>
      </c>
      <c r="G124" s="145">
        <v>6.6666999999999996</v>
      </c>
      <c r="H124" s="145">
        <v>0</v>
      </c>
      <c r="I124" s="145">
        <v>0</v>
      </c>
      <c r="J124" s="145">
        <v>32.084699999999998</v>
      </c>
      <c r="K124" s="145">
        <v>25.417999999999999</v>
      </c>
    </row>
    <row r="125" spans="1:11" ht="9" customHeight="1" x14ac:dyDescent="0.2">
      <c r="A125" s="147" t="s">
        <v>501</v>
      </c>
      <c r="B125" s="146" t="s">
        <v>502</v>
      </c>
      <c r="C125" s="145">
        <v>880000</v>
      </c>
      <c r="D125" s="145">
        <v>13.933299999999999</v>
      </c>
      <c r="E125" s="145">
        <v>14.0265</v>
      </c>
      <c r="F125" s="145">
        <v>0</v>
      </c>
      <c r="G125" s="145">
        <v>7.3333000000000004</v>
      </c>
      <c r="H125" s="145">
        <v>0</v>
      </c>
      <c r="I125" s="145">
        <v>0</v>
      </c>
      <c r="J125" s="145">
        <v>35.293100000000003</v>
      </c>
      <c r="K125" s="145">
        <v>27.959800000000001</v>
      </c>
    </row>
    <row r="126" spans="1:11" ht="9" customHeight="1" x14ac:dyDescent="0.2">
      <c r="A126" s="147" t="s">
        <v>503</v>
      </c>
      <c r="B126" s="146" t="s">
        <v>504</v>
      </c>
      <c r="C126" s="145">
        <v>915000</v>
      </c>
      <c r="D126" s="145">
        <v>14.487500000000001</v>
      </c>
      <c r="E126" s="145">
        <v>14.584300000000001</v>
      </c>
      <c r="F126" s="145">
        <v>0</v>
      </c>
      <c r="G126" s="145">
        <v>7.625</v>
      </c>
      <c r="H126" s="145">
        <v>0</v>
      </c>
      <c r="I126" s="145">
        <v>0</v>
      </c>
      <c r="J126" s="145">
        <v>36.696800000000003</v>
      </c>
      <c r="K126" s="145">
        <v>29.0718</v>
      </c>
    </row>
    <row r="127" spans="1:11" ht="9" customHeight="1" x14ac:dyDescent="0.2">
      <c r="A127" s="147" t="s">
        <v>505</v>
      </c>
      <c r="B127" s="146" t="s">
        <v>506</v>
      </c>
      <c r="C127" s="145">
        <v>2630156.2803000002</v>
      </c>
      <c r="D127" s="145">
        <v>42.082500000000003</v>
      </c>
      <c r="E127" s="145">
        <v>42.192999999999998</v>
      </c>
      <c r="F127" s="145">
        <v>0</v>
      </c>
      <c r="G127" s="145">
        <v>52.603099999999998</v>
      </c>
      <c r="H127" s="145">
        <v>58.179600000000001</v>
      </c>
      <c r="I127" s="145">
        <v>40.264000000000003</v>
      </c>
      <c r="J127" s="145">
        <v>235.32220000000001</v>
      </c>
      <c r="K127" s="145">
        <v>124.5395</v>
      </c>
    </row>
    <row r="128" spans="1:11" ht="9" customHeight="1" x14ac:dyDescent="0.2">
      <c r="A128" s="147" t="s">
        <v>507</v>
      </c>
      <c r="B128" s="146" t="s">
        <v>508</v>
      </c>
      <c r="C128" s="145">
        <v>1867449.4154999999</v>
      </c>
      <c r="D128" s="145">
        <v>130.72149999999999</v>
      </c>
      <c r="E128" s="145">
        <v>34.566499999999998</v>
      </c>
      <c r="F128" s="145">
        <v>0</v>
      </c>
      <c r="G128" s="145">
        <v>130.72149999999999</v>
      </c>
      <c r="H128" s="145">
        <v>84.037199999999999</v>
      </c>
      <c r="I128" s="145">
        <v>36.889000000000003</v>
      </c>
      <c r="J128" s="145">
        <v>416.9357</v>
      </c>
      <c r="K128" s="145">
        <v>202.17699999999999</v>
      </c>
    </row>
    <row r="129" spans="1:11" ht="9" customHeight="1" x14ac:dyDescent="0.2">
      <c r="A129" s="147" t="s">
        <v>509</v>
      </c>
      <c r="B129" s="146" t="s">
        <v>510</v>
      </c>
      <c r="C129" s="145">
        <v>705135.02960000001</v>
      </c>
      <c r="D129" s="145">
        <v>70.513499999999993</v>
      </c>
      <c r="E129" s="145">
        <v>13.984299999999999</v>
      </c>
      <c r="F129" s="145">
        <v>0</v>
      </c>
      <c r="G129" s="145">
        <v>70.513499999999993</v>
      </c>
      <c r="H129" s="145">
        <v>107.47069999999999</v>
      </c>
      <c r="I129" s="145">
        <v>45.713099999999997</v>
      </c>
      <c r="J129" s="145">
        <v>308.19510000000002</v>
      </c>
      <c r="K129" s="145">
        <v>130.21090000000001</v>
      </c>
    </row>
    <row r="130" spans="1:11" ht="9" customHeight="1" x14ac:dyDescent="0.2">
      <c r="A130" s="147" t="s">
        <v>511</v>
      </c>
      <c r="B130" s="146" t="s">
        <v>512</v>
      </c>
      <c r="C130" s="145">
        <v>2271202.7228999999</v>
      </c>
      <c r="D130" s="145">
        <v>259.56599999999997</v>
      </c>
      <c r="E130" s="145">
        <v>45.0428</v>
      </c>
      <c r="F130" s="145">
        <v>0</v>
      </c>
      <c r="G130" s="145">
        <v>324.45749999999998</v>
      </c>
      <c r="H130" s="145">
        <v>72.131900000000002</v>
      </c>
      <c r="I130" s="145">
        <v>45.713099999999997</v>
      </c>
      <c r="J130" s="145">
        <v>746.91129999999998</v>
      </c>
      <c r="K130" s="145">
        <v>350.32190000000003</v>
      </c>
    </row>
    <row r="131" spans="1:11" ht="9" customHeight="1" x14ac:dyDescent="0.2">
      <c r="A131" s="147" t="s">
        <v>513</v>
      </c>
      <c r="B131" s="146" t="s">
        <v>514</v>
      </c>
      <c r="C131" s="145">
        <v>1957518.5481</v>
      </c>
      <c r="D131" s="145">
        <v>130.50120000000001</v>
      </c>
      <c r="E131" s="145">
        <v>35.227200000000003</v>
      </c>
      <c r="F131" s="145">
        <v>0</v>
      </c>
      <c r="G131" s="145">
        <v>130.50120000000001</v>
      </c>
      <c r="H131" s="145">
        <v>117.1673</v>
      </c>
      <c r="I131" s="145">
        <v>45.713099999999997</v>
      </c>
      <c r="J131" s="145">
        <v>459.11</v>
      </c>
      <c r="K131" s="145">
        <v>211.44149999999999</v>
      </c>
    </row>
    <row r="132" spans="1:11" ht="9" customHeight="1" x14ac:dyDescent="0.2">
      <c r="A132" s="147" t="s">
        <v>515</v>
      </c>
      <c r="B132" s="146" t="s">
        <v>516</v>
      </c>
      <c r="C132" s="145">
        <v>1065734.7978000001</v>
      </c>
      <c r="D132" s="145">
        <v>85.258799999999994</v>
      </c>
      <c r="E132" s="145">
        <v>19.726800000000001</v>
      </c>
      <c r="F132" s="145">
        <v>0</v>
      </c>
      <c r="G132" s="145">
        <v>63.944099999999999</v>
      </c>
      <c r="H132" s="145">
        <v>0</v>
      </c>
      <c r="I132" s="145">
        <v>0</v>
      </c>
      <c r="J132" s="145">
        <v>168.9297</v>
      </c>
      <c r="K132" s="145">
        <v>104.98560000000001</v>
      </c>
    </row>
    <row r="133" spans="1:11" ht="9" customHeight="1" x14ac:dyDescent="0.2">
      <c r="A133" s="147" t="s">
        <v>517</v>
      </c>
      <c r="B133" s="146" t="s">
        <v>518</v>
      </c>
      <c r="C133" s="145">
        <v>87326.022100000002</v>
      </c>
      <c r="D133" s="145">
        <v>6.9861000000000004</v>
      </c>
      <c r="E133" s="145">
        <v>1.6164000000000001</v>
      </c>
      <c r="F133" s="145">
        <v>0</v>
      </c>
      <c r="G133" s="145">
        <v>6.9861000000000004</v>
      </c>
      <c r="H133" s="145">
        <v>0</v>
      </c>
      <c r="I133" s="145">
        <v>0</v>
      </c>
      <c r="J133" s="145">
        <v>15.5886</v>
      </c>
      <c r="K133" s="145">
        <v>8.6024999999999991</v>
      </c>
    </row>
    <row r="134" spans="1:11" ht="9" customHeight="1" x14ac:dyDescent="0.2">
      <c r="A134" s="147" t="s">
        <v>519</v>
      </c>
      <c r="B134" s="146" t="s">
        <v>520</v>
      </c>
      <c r="C134" s="145">
        <v>4471.3544000000002</v>
      </c>
      <c r="D134" s="145">
        <v>0.35770000000000002</v>
      </c>
      <c r="E134" s="145">
        <v>8.2799999999999999E-2</v>
      </c>
      <c r="F134" s="145">
        <v>0</v>
      </c>
      <c r="G134" s="145">
        <v>0.35770000000000002</v>
      </c>
      <c r="H134" s="145">
        <v>0</v>
      </c>
      <c r="I134" s="145">
        <v>0</v>
      </c>
      <c r="J134" s="145">
        <v>0.79820000000000002</v>
      </c>
      <c r="K134" s="145">
        <v>0.4405</v>
      </c>
    </row>
    <row r="135" spans="1:11" ht="9" customHeight="1" x14ac:dyDescent="0.2">
      <c r="A135" s="147" t="s">
        <v>521</v>
      </c>
      <c r="B135" s="146" t="s">
        <v>522</v>
      </c>
      <c r="C135" s="145">
        <v>19844.986400000002</v>
      </c>
      <c r="D135" s="145">
        <v>1.5875999999999999</v>
      </c>
      <c r="E135" s="145">
        <v>0.36730000000000002</v>
      </c>
      <c r="F135" s="145">
        <v>0</v>
      </c>
      <c r="G135" s="145">
        <v>1.5875999999999999</v>
      </c>
      <c r="H135" s="145">
        <v>0</v>
      </c>
      <c r="I135" s="145">
        <v>36.019199999999998</v>
      </c>
      <c r="J135" s="145">
        <v>39.561700000000002</v>
      </c>
      <c r="K135" s="145">
        <v>37.9741</v>
      </c>
    </row>
    <row r="136" spans="1:11" ht="9" customHeight="1" x14ac:dyDescent="0.2">
      <c r="A136" s="147" t="s">
        <v>523</v>
      </c>
      <c r="B136" s="146" t="s">
        <v>524</v>
      </c>
      <c r="C136" s="145">
        <v>12054672.132999999</v>
      </c>
      <c r="D136" s="145">
        <v>803.64480000000003</v>
      </c>
      <c r="E136" s="145">
        <v>216.93389999999999</v>
      </c>
      <c r="F136" s="145">
        <v>0</v>
      </c>
      <c r="G136" s="145">
        <v>1004.556</v>
      </c>
      <c r="H136" s="145">
        <v>175.34690000000001</v>
      </c>
      <c r="I136" s="145">
        <v>50.162199999999999</v>
      </c>
      <c r="J136" s="145">
        <v>2250.6437999999998</v>
      </c>
      <c r="K136" s="145">
        <v>1070.7409</v>
      </c>
    </row>
    <row r="137" spans="1:11" ht="9" customHeight="1" x14ac:dyDescent="0.2">
      <c r="A137" s="147" t="s">
        <v>525</v>
      </c>
      <c r="B137" s="146" t="s">
        <v>526</v>
      </c>
      <c r="C137" s="145">
        <v>11361.6811</v>
      </c>
      <c r="D137" s="145">
        <v>0.73040000000000005</v>
      </c>
      <c r="E137" s="145">
        <v>0.20030000000000001</v>
      </c>
      <c r="F137" s="145">
        <v>0</v>
      </c>
      <c r="G137" s="145">
        <v>0.40579999999999999</v>
      </c>
      <c r="H137" s="145">
        <v>0</v>
      </c>
      <c r="I137" s="145">
        <v>0</v>
      </c>
      <c r="J137" s="145">
        <v>1.3365</v>
      </c>
      <c r="K137" s="145">
        <v>0.93069999999999997</v>
      </c>
    </row>
    <row r="138" spans="1:11" ht="9" customHeight="1" x14ac:dyDescent="0.2">
      <c r="A138" s="147" t="s">
        <v>527</v>
      </c>
      <c r="B138" s="146" t="s">
        <v>528</v>
      </c>
      <c r="C138" s="145">
        <v>296171.0711</v>
      </c>
      <c r="D138" s="145">
        <v>5.1829999999999998</v>
      </c>
      <c r="E138" s="145">
        <v>4.7968999999999999</v>
      </c>
      <c r="F138" s="145">
        <v>0</v>
      </c>
      <c r="G138" s="145">
        <v>7.4043000000000001</v>
      </c>
      <c r="H138" s="145">
        <v>0</v>
      </c>
      <c r="I138" s="145">
        <v>49.351199999999999</v>
      </c>
      <c r="J138" s="145">
        <v>66.735399999999998</v>
      </c>
      <c r="K138" s="145">
        <v>59.331099999999999</v>
      </c>
    </row>
    <row r="139" spans="1:11" ht="9" customHeight="1" x14ac:dyDescent="0.2">
      <c r="A139" s="147" t="s">
        <v>529</v>
      </c>
      <c r="B139" s="146" t="s">
        <v>530</v>
      </c>
      <c r="C139" s="145">
        <v>37767.894800000002</v>
      </c>
      <c r="D139" s="145">
        <v>2.4279000000000002</v>
      </c>
      <c r="E139" s="145">
        <v>0.66579999999999995</v>
      </c>
      <c r="F139" s="145">
        <v>0</v>
      </c>
      <c r="G139" s="145">
        <v>1.3489</v>
      </c>
      <c r="H139" s="145">
        <v>0</v>
      </c>
      <c r="I139" s="145">
        <v>0</v>
      </c>
      <c r="J139" s="145">
        <v>4.4425999999999997</v>
      </c>
      <c r="K139" s="145">
        <v>3.0937000000000001</v>
      </c>
    </row>
    <row r="140" spans="1:11" ht="9" customHeight="1" x14ac:dyDescent="0.2">
      <c r="A140" s="147" t="s">
        <v>531</v>
      </c>
      <c r="B140" s="146" t="s">
        <v>532</v>
      </c>
      <c r="C140" s="145">
        <v>6330.0793999999996</v>
      </c>
      <c r="D140" s="145">
        <v>0.40689999999999998</v>
      </c>
      <c r="E140" s="145">
        <v>0.1116</v>
      </c>
      <c r="F140" s="145">
        <v>0</v>
      </c>
      <c r="G140" s="145">
        <v>0.2261</v>
      </c>
      <c r="H140" s="145">
        <v>0</v>
      </c>
      <c r="I140" s="145">
        <v>0</v>
      </c>
      <c r="J140" s="145">
        <v>0.74460000000000004</v>
      </c>
      <c r="K140" s="145">
        <v>0.51849999999999996</v>
      </c>
    </row>
    <row r="141" spans="1:11" ht="9" customHeight="1" x14ac:dyDescent="0.2">
      <c r="A141" s="147" t="s">
        <v>533</v>
      </c>
      <c r="B141" s="146" t="s">
        <v>534</v>
      </c>
      <c r="C141" s="145">
        <v>12147.5394</v>
      </c>
      <c r="D141" s="145">
        <v>0.78090000000000004</v>
      </c>
      <c r="E141" s="145">
        <v>0.21410000000000001</v>
      </c>
      <c r="F141" s="145">
        <v>0</v>
      </c>
      <c r="G141" s="145">
        <v>0.43380000000000002</v>
      </c>
      <c r="H141" s="145">
        <v>0</v>
      </c>
      <c r="I141" s="145">
        <v>0</v>
      </c>
      <c r="J141" s="145">
        <v>1.4288000000000001</v>
      </c>
      <c r="K141" s="145">
        <v>0.995</v>
      </c>
    </row>
    <row r="142" spans="1:11" ht="9" customHeight="1" x14ac:dyDescent="0.2">
      <c r="A142" s="147" t="s">
        <v>535</v>
      </c>
      <c r="B142" s="146" t="s">
        <v>536</v>
      </c>
      <c r="C142" s="145">
        <v>550469.58550000004</v>
      </c>
      <c r="D142" s="145">
        <v>14.6792</v>
      </c>
      <c r="E142" s="145">
        <v>9.0571000000000002</v>
      </c>
      <c r="F142" s="145">
        <v>0</v>
      </c>
      <c r="G142" s="145">
        <v>14.6792</v>
      </c>
      <c r="H142" s="145">
        <v>0</v>
      </c>
      <c r="I142" s="145">
        <v>49.351199999999999</v>
      </c>
      <c r="J142" s="145">
        <v>87.7667</v>
      </c>
      <c r="K142" s="145">
        <v>73.087500000000006</v>
      </c>
    </row>
    <row r="143" spans="1:11" ht="9" customHeight="1" x14ac:dyDescent="0.2">
      <c r="A143" s="147" t="s">
        <v>537</v>
      </c>
      <c r="B143" s="146" t="s">
        <v>538</v>
      </c>
      <c r="C143" s="145">
        <v>50363.042200000004</v>
      </c>
      <c r="D143" s="145">
        <v>3.3574999999999999</v>
      </c>
      <c r="E143" s="145">
        <v>0.90629999999999999</v>
      </c>
      <c r="F143" s="145">
        <v>0</v>
      </c>
      <c r="G143" s="145">
        <v>3.3574999999999999</v>
      </c>
      <c r="H143" s="145">
        <v>6.8318000000000003</v>
      </c>
      <c r="I143" s="145">
        <v>0</v>
      </c>
      <c r="J143" s="145">
        <v>14.453099999999999</v>
      </c>
      <c r="K143" s="145">
        <v>4.2637999999999998</v>
      </c>
    </row>
    <row r="144" spans="1:11" ht="9" customHeight="1" x14ac:dyDescent="0.2">
      <c r="A144" s="147" t="s">
        <v>539</v>
      </c>
      <c r="B144" s="146" t="s">
        <v>540</v>
      </c>
      <c r="C144" s="145">
        <v>77065.741899999994</v>
      </c>
      <c r="D144" s="145">
        <v>5.1376999999999997</v>
      </c>
      <c r="E144" s="145">
        <v>1.3869</v>
      </c>
      <c r="F144" s="145">
        <v>0</v>
      </c>
      <c r="G144" s="145">
        <v>5.1376999999999997</v>
      </c>
      <c r="H144" s="145">
        <v>14.817500000000001</v>
      </c>
      <c r="I144" s="145">
        <v>0</v>
      </c>
      <c r="J144" s="145">
        <v>26.479800000000001</v>
      </c>
      <c r="K144" s="145">
        <v>6.5246000000000004</v>
      </c>
    </row>
    <row r="145" spans="1:11" ht="9" customHeight="1" x14ac:dyDescent="0.2">
      <c r="A145" s="147" t="s">
        <v>541</v>
      </c>
      <c r="B145" s="146" t="s">
        <v>542</v>
      </c>
      <c r="C145" s="145">
        <v>32624.6849</v>
      </c>
      <c r="D145" s="145">
        <v>2.61</v>
      </c>
      <c r="E145" s="145">
        <v>0.60389999999999999</v>
      </c>
      <c r="F145" s="145">
        <v>0</v>
      </c>
      <c r="G145" s="145">
        <v>2.61</v>
      </c>
      <c r="H145" s="145">
        <v>0</v>
      </c>
      <c r="I145" s="145">
        <v>0</v>
      </c>
      <c r="J145" s="145">
        <v>5.8239000000000001</v>
      </c>
      <c r="K145" s="145">
        <v>3.2139000000000002</v>
      </c>
    </row>
    <row r="146" spans="1:11" ht="9" customHeight="1" x14ac:dyDescent="0.2">
      <c r="A146" s="147" t="s">
        <v>543</v>
      </c>
      <c r="B146" s="146" t="s">
        <v>544</v>
      </c>
      <c r="C146" s="145">
        <v>5167.8912</v>
      </c>
      <c r="D146" s="145">
        <v>0.46510000000000001</v>
      </c>
      <c r="E146" s="145">
        <v>9.5699999999999993E-2</v>
      </c>
      <c r="F146" s="145">
        <v>0</v>
      </c>
      <c r="G146" s="145">
        <v>0.25840000000000002</v>
      </c>
      <c r="H146" s="145">
        <v>0</v>
      </c>
      <c r="I146" s="145">
        <v>0</v>
      </c>
      <c r="J146" s="145">
        <v>0.81920000000000004</v>
      </c>
      <c r="K146" s="145">
        <v>0.56079999999999997</v>
      </c>
    </row>
    <row r="147" spans="1:11" ht="9" customHeight="1" x14ac:dyDescent="0.2">
      <c r="A147" s="147" t="s">
        <v>545</v>
      </c>
      <c r="B147" s="146" t="s">
        <v>546</v>
      </c>
      <c r="C147" s="145">
        <v>76420.022400000002</v>
      </c>
      <c r="D147" s="145">
        <v>3.0568</v>
      </c>
      <c r="E147" s="145">
        <v>1.2967</v>
      </c>
      <c r="F147" s="145">
        <v>0</v>
      </c>
      <c r="G147" s="145">
        <v>2.6747000000000001</v>
      </c>
      <c r="H147" s="145">
        <v>0</v>
      </c>
      <c r="I147" s="145">
        <v>0</v>
      </c>
      <c r="J147" s="145">
        <v>7.0282</v>
      </c>
      <c r="K147" s="145">
        <v>4.3535000000000004</v>
      </c>
    </row>
    <row r="148" spans="1:11" ht="9" customHeight="1" x14ac:dyDescent="0.2">
      <c r="A148" s="147" t="s">
        <v>547</v>
      </c>
      <c r="B148" s="146" t="s">
        <v>548</v>
      </c>
      <c r="C148" s="145">
        <v>17713.589499999998</v>
      </c>
      <c r="D148" s="145">
        <v>0.70850000000000002</v>
      </c>
      <c r="E148" s="145">
        <v>0.30059999999999998</v>
      </c>
      <c r="F148" s="145">
        <v>0</v>
      </c>
      <c r="G148" s="145">
        <v>0.62</v>
      </c>
      <c r="H148" s="145">
        <v>0</v>
      </c>
      <c r="I148" s="145">
        <v>0</v>
      </c>
      <c r="J148" s="145">
        <v>1.6291</v>
      </c>
      <c r="K148" s="145">
        <v>1.0091000000000001</v>
      </c>
    </row>
    <row r="149" spans="1:11" ht="9" customHeight="1" x14ac:dyDescent="0.2">
      <c r="A149" s="147" t="s">
        <v>549</v>
      </c>
      <c r="B149" s="146" t="s">
        <v>550</v>
      </c>
      <c r="C149" s="145">
        <v>21882.2287</v>
      </c>
      <c r="D149" s="145">
        <v>1.7505999999999999</v>
      </c>
      <c r="E149" s="145">
        <v>0.40500000000000003</v>
      </c>
      <c r="F149" s="145">
        <v>0</v>
      </c>
      <c r="G149" s="145">
        <v>1.7505999999999999</v>
      </c>
      <c r="H149" s="145">
        <v>0</v>
      </c>
      <c r="I149" s="145">
        <v>0</v>
      </c>
      <c r="J149" s="145">
        <v>3.9062000000000001</v>
      </c>
      <c r="K149" s="145">
        <v>2.1556000000000002</v>
      </c>
    </row>
    <row r="150" spans="1:11" ht="9" customHeight="1" x14ac:dyDescent="0.2">
      <c r="A150" s="147" t="s">
        <v>551</v>
      </c>
      <c r="B150" s="146" t="s">
        <v>552</v>
      </c>
      <c r="C150" s="145">
        <v>64139.787100000001</v>
      </c>
      <c r="D150" s="145">
        <v>3.6650999999999998</v>
      </c>
      <c r="E150" s="145">
        <v>1.1307</v>
      </c>
      <c r="F150" s="145">
        <v>0</v>
      </c>
      <c r="G150" s="145">
        <v>3.6650999999999998</v>
      </c>
      <c r="H150" s="145">
        <v>0</v>
      </c>
      <c r="I150" s="145">
        <v>28.922699999999999</v>
      </c>
      <c r="J150" s="145">
        <v>37.383600000000001</v>
      </c>
      <c r="K150" s="145">
        <v>33.718499999999999</v>
      </c>
    </row>
    <row r="151" spans="1:11" ht="9" customHeight="1" x14ac:dyDescent="0.2">
      <c r="A151" s="147" t="s">
        <v>553</v>
      </c>
      <c r="B151" s="146" t="s">
        <v>554</v>
      </c>
      <c r="C151" s="145">
        <v>441111.74119999999</v>
      </c>
      <c r="D151" s="145">
        <v>39.700099999999999</v>
      </c>
      <c r="E151" s="145">
        <v>8.1649999999999991</v>
      </c>
      <c r="F151" s="145">
        <v>0</v>
      </c>
      <c r="G151" s="145">
        <v>26.466699999999999</v>
      </c>
      <c r="H151" s="145">
        <v>0</v>
      </c>
      <c r="I151" s="145">
        <v>0</v>
      </c>
      <c r="J151" s="145">
        <v>74.331800000000001</v>
      </c>
      <c r="K151" s="145">
        <v>47.865099999999998</v>
      </c>
    </row>
    <row r="152" spans="1:11" ht="9" customHeight="1" x14ac:dyDescent="0.2">
      <c r="A152" s="147" t="s">
        <v>555</v>
      </c>
      <c r="B152" s="146" t="s">
        <v>556</v>
      </c>
      <c r="C152" s="145">
        <v>965788.61979999999</v>
      </c>
      <c r="D152" s="145">
        <v>55.187899999999999</v>
      </c>
      <c r="E152" s="145">
        <v>17.025500000000001</v>
      </c>
      <c r="F152" s="145">
        <v>0</v>
      </c>
      <c r="G152" s="145">
        <v>41.390900000000002</v>
      </c>
      <c r="H152" s="145">
        <v>83.3369</v>
      </c>
      <c r="I152" s="145">
        <v>36.889000000000003</v>
      </c>
      <c r="J152" s="145">
        <v>233.83019999999999</v>
      </c>
      <c r="K152" s="145">
        <v>109.1024</v>
      </c>
    </row>
    <row r="153" spans="1:11" ht="9" customHeight="1" x14ac:dyDescent="0.2">
      <c r="A153" s="147" t="s">
        <v>557</v>
      </c>
      <c r="B153" s="146" t="s">
        <v>558</v>
      </c>
      <c r="C153" s="145">
        <v>1323813.1388999999</v>
      </c>
      <c r="D153" s="145">
        <v>52.952500000000001</v>
      </c>
      <c r="E153" s="145">
        <v>22.4618</v>
      </c>
      <c r="F153" s="145">
        <v>0</v>
      </c>
      <c r="G153" s="145">
        <v>46.333500000000001</v>
      </c>
      <c r="H153" s="145">
        <v>0</v>
      </c>
      <c r="I153" s="145">
        <v>28.922699999999999</v>
      </c>
      <c r="J153" s="145">
        <v>150.6705</v>
      </c>
      <c r="K153" s="145">
        <v>104.337</v>
      </c>
    </row>
    <row r="154" spans="1:11" ht="9" customHeight="1" x14ac:dyDescent="0.2">
      <c r="A154" s="147" t="s">
        <v>559</v>
      </c>
      <c r="B154" s="146" t="s">
        <v>560</v>
      </c>
      <c r="C154" s="145">
        <v>836671.55920000002</v>
      </c>
      <c r="D154" s="145">
        <v>33.466900000000003</v>
      </c>
      <c r="E154" s="145">
        <v>14.196199999999999</v>
      </c>
      <c r="F154" s="145">
        <v>0</v>
      </c>
      <c r="G154" s="145">
        <v>29.2835</v>
      </c>
      <c r="H154" s="145">
        <v>0</v>
      </c>
      <c r="I154" s="145">
        <v>28.922699999999999</v>
      </c>
      <c r="J154" s="145">
        <v>105.8693</v>
      </c>
      <c r="K154" s="145">
        <v>76.585800000000006</v>
      </c>
    </row>
    <row r="155" spans="1:11" ht="9" customHeight="1" x14ac:dyDescent="0.2">
      <c r="A155" s="147" t="s">
        <v>561</v>
      </c>
      <c r="B155" s="146" t="s">
        <v>562</v>
      </c>
      <c r="C155" s="145">
        <v>87440.183600000004</v>
      </c>
      <c r="D155" s="145">
        <v>13.116</v>
      </c>
      <c r="E155" s="145">
        <v>1.7984</v>
      </c>
      <c r="F155" s="145">
        <v>0</v>
      </c>
      <c r="G155" s="145">
        <v>8.7439999999999998</v>
      </c>
      <c r="H155" s="145">
        <v>0</v>
      </c>
      <c r="I155" s="145">
        <v>0</v>
      </c>
      <c r="J155" s="145">
        <v>23.6584</v>
      </c>
      <c r="K155" s="145">
        <v>14.914400000000001</v>
      </c>
    </row>
    <row r="156" spans="1:11" ht="9" customHeight="1" x14ac:dyDescent="0.2">
      <c r="A156" s="147" t="s">
        <v>563</v>
      </c>
      <c r="B156" s="146" t="s">
        <v>564</v>
      </c>
      <c r="C156" s="145">
        <v>12894.5049</v>
      </c>
      <c r="D156" s="145">
        <v>1.1605000000000001</v>
      </c>
      <c r="E156" s="145">
        <v>0.2387</v>
      </c>
      <c r="F156" s="145">
        <v>0</v>
      </c>
      <c r="G156" s="145">
        <v>0.77370000000000005</v>
      </c>
      <c r="H156" s="145">
        <v>0</v>
      </c>
      <c r="I156" s="145">
        <v>0</v>
      </c>
      <c r="J156" s="145">
        <v>2.1728999999999998</v>
      </c>
      <c r="K156" s="145">
        <v>1.3992</v>
      </c>
    </row>
    <row r="157" spans="1:11" ht="9" customHeight="1" x14ac:dyDescent="0.2">
      <c r="A157" s="147" t="s">
        <v>565</v>
      </c>
      <c r="B157" s="146" t="s">
        <v>566</v>
      </c>
      <c r="C157" s="145">
        <v>1860779.4398000001</v>
      </c>
      <c r="D157" s="145">
        <v>130.25460000000001</v>
      </c>
      <c r="E157" s="145">
        <v>34.442999999999998</v>
      </c>
      <c r="F157" s="145">
        <v>0</v>
      </c>
      <c r="G157" s="145">
        <v>130.25460000000001</v>
      </c>
      <c r="H157" s="145">
        <v>84.037199999999999</v>
      </c>
      <c r="I157" s="145">
        <v>36.889000000000003</v>
      </c>
      <c r="J157" s="145">
        <v>415.8784</v>
      </c>
      <c r="K157" s="145">
        <v>201.5866</v>
      </c>
    </row>
    <row r="158" spans="1:11" ht="9" customHeight="1" x14ac:dyDescent="0.2">
      <c r="A158" s="147" t="s">
        <v>567</v>
      </c>
      <c r="B158" s="146" t="s">
        <v>568</v>
      </c>
      <c r="C158" s="145">
        <v>73872.164600000004</v>
      </c>
      <c r="D158" s="145">
        <v>4.4322999999999997</v>
      </c>
      <c r="E158" s="145">
        <v>1.3673999999999999</v>
      </c>
      <c r="F158" s="145">
        <v>0.55400000000000005</v>
      </c>
      <c r="G158" s="145">
        <v>4.4322999999999997</v>
      </c>
      <c r="H158" s="145">
        <v>22.919899999999998</v>
      </c>
      <c r="I158" s="145">
        <v>28.7057</v>
      </c>
      <c r="J158" s="145">
        <v>62.4116</v>
      </c>
      <c r="K158" s="145">
        <v>35.059399999999997</v>
      </c>
    </row>
    <row r="159" spans="1:11" ht="9" customHeight="1" x14ac:dyDescent="0.2">
      <c r="A159" s="147" t="s">
        <v>569</v>
      </c>
      <c r="B159" s="146" t="s">
        <v>570</v>
      </c>
      <c r="C159" s="145">
        <v>285434.85129999998</v>
      </c>
      <c r="D159" s="145">
        <v>19.029</v>
      </c>
      <c r="E159" s="145">
        <v>5.1365999999999996</v>
      </c>
      <c r="F159" s="145">
        <v>0</v>
      </c>
      <c r="G159" s="145">
        <v>19.029</v>
      </c>
      <c r="H159" s="145">
        <v>74.179000000000002</v>
      </c>
      <c r="I159" s="145">
        <v>0</v>
      </c>
      <c r="J159" s="145">
        <v>117.3736</v>
      </c>
      <c r="K159" s="145">
        <v>24.165600000000001</v>
      </c>
    </row>
    <row r="160" spans="1:11" ht="9" customHeight="1" x14ac:dyDescent="0.2">
      <c r="A160" s="147" t="s">
        <v>571</v>
      </c>
      <c r="B160" s="146" t="s">
        <v>572</v>
      </c>
      <c r="C160" s="145">
        <v>901691.84640000004</v>
      </c>
      <c r="D160" s="145">
        <v>51.525199999999998</v>
      </c>
      <c r="E160" s="145">
        <v>15.8955</v>
      </c>
      <c r="F160" s="145">
        <v>0</v>
      </c>
      <c r="G160" s="145">
        <v>45.084600000000002</v>
      </c>
      <c r="H160" s="145">
        <v>133.05889999999999</v>
      </c>
      <c r="I160" s="145">
        <v>36.889000000000003</v>
      </c>
      <c r="J160" s="145">
        <v>282.45319999999998</v>
      </c>
      <c r="K160" s="145">
        <v>104.30970000000001</v>
      </c>
    </row>
    <row r="161" spans="1:11" ht="9" customHeight="1" x14ac:dyDescent="0.2">
      <c r="A161" s="147" t="s">
        <v>573</v>
      </c>
      <c r="B161" s="146" t="s">
        <v>574</v>
      </c>
      <c r="C161" s="145">
        <v>1356860.7487999999</v>
      </c>
      <c r="D161" s="145">
        <v>94.9803</v>
      </c>
      <c r="E161" s="145">
        <v>25.115500000000001</v>
      </c>
      <c r="F161" s="145">
        <v>0</v>
      </c>
      <c r="G161" s="145">
        <v>94.9803</v>
      </c>
      <c r="H161" s="145">
        <v>82.636600000000001</v>
      </c>
      <c r="I161" s="145">
        <v>36.889000000000003</v>
      </c>
      <c r="J161" s="145">
        <v>334.60169999999999</v>
      </c>
      <c r="K161" s="145">
        <v>156.98480000000001</v>
      </c>
    </row>
    <row r="162" spans="1:11" ht="9" customHeight="1" x14ac:dyDescent="0.2">
      <c r="A162" s="147" t="s">
        <v>575</v>
      </c>
      <c r="B162" s="146" t="s">
        <v>576</v>
      </c>
      <c r="C162" s="145">
        <v>4911624.3064000001</v>
      </c>
      <c r="D162" s="145">
        <v>327.44159999999999</v>
      </c>
      <c r="E162" s="145">
        <v>88.388800000000003</v>
      </c>
      <c r="F162" s="145">
        <v>0</v>
      </c>
      <c r="G162" s="145">
        <v>327.44159999999999</v>
      </c>
      <c r="H162" s="145">
        <v>152.4521</v>
      </c>
      <c r="I162" s="145">
        <v>36.889000000000003</v>
      </c>
      <c r="J162" s="145">
        <v>932.61310000000003</v>
      </c>
      <c r="K162" s="145">
        <v>452.71940000000001</v>
      </c>
    </row>
    <row r="163" spans="1:11" ht="9" customHeight="1" x14ac:dyDescent="0.2">
      <c r="A163" s="147" t="s">
        <v>577</v>
      </c>
      <c r="B163" s="146" t="s">
        <v>578</v>
      </c>
      <c r="C163" s="145">
        <v>41299.396800000002</v>
      </c>
      <c r="D163" s="145">
        <v>2.6549999999999998</v>
      </c>
      <c r="E163" s="145">
        <v>0.72799999999999998</v>
      </c>
      <c r="F163" s="145">
        <v>0</v>
      </c>
      <c r="G163" s="145">
        <v>1.4750000000000001</v>
      </c>
      <c r="H163" s="145">
        <v>0</v>
      </c>
      <c r="I163" s="145">
        <v>0</v>
      </c>
      <c r="J163" s="145">
        <v>4.8579999999999997</v>
      </c>
      <c r="K163" s="145">
        <v>3.383</v>
      </c>
    </row>
    <row r="164" spans="1:11" ht="9" customHeight="1" x14ac:dyDescent="0.2">
      <c r="A164" s="147" t="s">
        <v>579</v>
      </c>
      <c r="B164" s="146" t="s">
        <v>580</v>
      </c>
      <c r="C164" s="145">
        <v>37281.709300000002</v>
      </c>
      <c r="D164" s="145">
        <v>2.9824999999999999</v>
      </c>
      <c r="E164" s="145">
        <v>0.69010000000000005</v>
      </c>
      <c r="F164" s="145">
        <v>0</v>
      </c>
      <c r="G164" s="145">
        <v>2.2368999999999999</v>
      </c>
      <c r="H164" s="145">
        <v>16.817499999999999</v>
      </c>
      <c r="I164" s="145">
        <v>28.922699999999999</v>
      </c>
      <c r="J164" s="145">
        <v>51.649700000000003</v>
      </c>
      <c r="K164" s="145">
        <v>32.595300000000002</v>
      </c>
    </row>
    <row r="165" spans="1:11" ht="9" customHeight="1" x14ac:dyDescent="0.2">
      <c r="A165" s="147" t="s">
        <v>581</v>
      </c>
      <c r="B165" s="146" t="s">
        <v>582</v>
      </c>
      <c r="C165" s="145">
        <v>3973.0113999999999</v>
      </c>
      <c r="D165" s="145">
        <v>0.19869999999999999</v>
      </c>
      <c r="E165" s="145">
        <v>7.0000000000000007E-2</v>
      </c>
      <c r="F165" s="145">
        <v>0</v>
      </c>
      <c r="G165" s="145">
        <v>0.1419</v>
      </c>
      <c r="H165" s="145">
        <v>3.9977999999999998</v>
      </c>
      <c r="I165" s="145">
        <v>0</v>
      </c>
      <c r="J165" s="145">
        <v>4.4084000000000003</v>
      </c>
      <c r="K165" s="145">
        <v>0.26869999999999999</v>
      </c>
    </row>
    <row r="166" spans="1:11" ht="9" customHeight="1" x14ac:dyDescent="0.2">
      <c r="A166" s="147" t="s">
        <v>583</v>
      </c>
      <c r="B166" s="146" t="s">
        <v>584</v>
      </c>
      <c r="C166" s="145">
        <v>186699.2844</v>
      </c>
      <c r="D166" s="145">
        <v>12.0021</v>
      </c>
      <c r="E166" s="145">
        <v>3.2911999999999999</v>
      </c>
      <c r="F166" s="145">
        <v>0</v>
      </c>
      <c r="G166" s="145">
        <v>4.0007000000000001</v>
      </c>
      <c r="H166" s="145">
        <v>4.9021999999999997</v>
      </c>
      <c r="I166" s="145">
        <v>0</v>
      </c>
      <c r="J166" s="145">
        <v>24.196200000000001</v>
      </c>
      <c r="K166" s="145">
        <v>15.2933</v>
      </c>
    </row>
    <row r="167" spans="1:11" ht="9" customHeight="1" x14ac:dyDescent="0.2">
      <c r="A167" s="147" t="s">
        <v>585</v>
      </c>
      <c r="B167" s="146" t="s">
        <v>586</v>
      </c>
      <c r="C167" s="145">
        <v>5792128.0690000001</v>
      </c>
      <c r="D167" s="145">
        <v>272.57069999999999</v>
      </c>
      <c r="E167" s="145">
        <v>99.854600000000005</v>
      </c>
      <c r="F167" s="145">
        <v>0</v>
      </c>
      <c r="G167" s="145">
        <v>306.64210000000003</v>
      </c>
      <c r="H167" s="145">
        <v>262.02370000000002</v>
      </c>
      <c r="I167" s="145">
        <v>36.889000000000003</v>
      </c>
      <c r="J167" s="145">
        <v>977.98009999999999</v>
      </c>
      <c r="K167" s="145">
        <v>409.3143</v>
      </c>
    </row>
    <row r="168" spans="1:11" ht="9" customHeight="1" x14ac:dyDescent="0.2">
      <c r="A168" s="147" t="s">
        <v>587</v>
      </c>
      <c r="B168" s="146" t="s">
        <v>588</v>
      </c>
      <c r="C168" s="145">
        <v>1376036.0944000001</v>
      </c>
      <c r="D168" s="145">
        <v>68.8018</v>
      </c>
      <c r="E168" s="145">
        <v>24.2576</v>
      </c>
      <c r="F168" s="145">
        <v>0</v>
      </c>
      <c r="G168" s="145">
        <v>88.459500000000006</v>
      </c>
      <c r="H168" s="145">
        <v>75.148700000000005</v>
      </c>
      <c r="I168" s="145">
        <v>36.889000000000003</v>
      </c>
      <c r="J168" s="145">
        <v>293.5566</v>
      </c>
      <c r="K168" s="145">
        <v>129.94839999999999</v>
      </c>
    </row>
    <row r="169" spans="1:11" ht="9" customHeight="1" x14ac:dyDescent="0.2">
      <c r="A169" s="147" t="s">
        <v>589</v>
      </c>
      <c r="B169" s="146" t="s">
        <v>590</v>
      </c>
      <c r="C169" s="145">
        <v>3187571.2513000001</v>
      </c>
      <c r="D169" s="145">
        <v>127.5029</v>
      </c>
      <c r="E169" s="145">
        <v>54.085099999999997</v>
      </c>
      <c r="F169" s="145">
        <v>0</v>
      </c>
      <c r="G169" s="145">
        <v>79.689300000000003</v>
      </c>
      <c r="H169" s="145">
        <v>0</v>
      </c>
      <c r="I169" s="145">
        <v>57.845399999999998</v>
      </c>
      <c r="J169" s="145">
        <v>319.12270000000001</v>
      </c>
      <c r="K169" s="145">
        <v>239.43340000000001</v>
      </c>
    </row>
    <row r="170" spans="1:11" ht="9" customHeight="1" x14ac:dyDescent="0.2">
      <c r="A170" s="147" t="s">
        <v>591</v>
      </c>
      <c r="B170" s="146" t="s">
        <v>592</v>
      </c>
      <c r="C170" s="145">
        <v>517629.29519999999</v>
      </c>
      <c r="D170" s="145">
        <v>36.234099999999998</v>
      </c>
      <c r="E170" s="145">
        <v>9.5813000000000006</v>
      </c>
      <c r="F170" s="145">
        <v>0</v>
      </c>
      <c r="G170" s="145">
        <v>36.234099999999998</v>
      </c>
      <c r="H170" s="145">
        <v>40.618000000000002</v>
      </c>
      <c r="I170" s="145">
        <v>36.889000000000003</v>
      </c>
      <c r="J170" s="145">
        <v>159.5565</v>
      </c>
      <c r="K170" s="145">
        <v>82.704400000000007</v>
      </c>
    </row>
    <row r="171" spans="1:11" ht="9" customHeight="1" x14ac:dyDescent="0.2">
      <c r="A171" s="147" t="s">
        <v>593</v>
      </c>
      <c r="B171" s="146" t="s">
        <v>594</v>
      </c>
      <c r="C171" s="145">
        <v>19844.986400000002</v>
      </c>
      <c r="D171" s="145">
        <v>1.5875999999999999</v>
      </c>
      <c r="E171" s="145">
        <v>0.36730000000000002</v>
      </c>
      <c r="F171" s="145">
        <v>0</v>
      </c>
      <c r="G171" s="145">
        <v>1.5875999999999999</v>
      </c>
      <c r="H171" s="145">
        <v>0</v>
      </c>
      <c r="I171" s="145">
        <v>28.922699999999999</v>
      </c>
      <c r="J171" s="145">
        <v>32.465200000000003</v>
      </c>
      <c r="K171" s="145">
        <v>30.877600000000001</v>
      </c>
    </row>
    <row r="172" spans="1:11" ht="9" customHeight="1" x14ac:dyDescent="0.2">
      <c r="A172" s="147" t="s">
        <v>595</v>
      </c>
      <c r="B172" s="146" t="s">
        <v>596</v>
      </c>
      <c r="C172" s="145">
        <v>502061.83519999997</v>
      </c>
      <c r="D172" s="145">
        <v>40.164900000000003</v>
      </c>
      <c r="E172" s="145">
        <v>9.2932000000000006</v>
      </c>
      <c r="F172" s="145">
        <v>0</v>
      </c>
      <c r="G172" s="145">
        <v>35.144300000000001</v>
      </c>
      <c r="H172" s="145">
        <v>48.482999999999997</v>
      </c>
      <c r="I172" s="145">
        <v>28.922699999999999</v>
      </c>
      <c r="J172" s="145">
        <v>162.00810000000001</v>
      </c>
      <c r="K172" s="145">
        <v>78.380799999999994</v>
      </c>
    </row>
    <row r="173" spans="1:11" ht="9" customHeight="1" x14ac:dyDescent="0.2">
      <c r="A173" s="147" t="s">
        <v>597</v>
      </c>
      <c r="B173" s="146" t="s">
        <v>598</v>
      </c>
      <c r="C173" s="145">
        <v>4038189.6757999999</v>
      </c>
      <c r="D173" s="145">
        <v>269.21260000000001</v>
      </c>
      <c r="E173" s="145">
        <v>72.670599999999993</v>
      </c>
      <c r="F173" s="145">
        <v>0</v>
      </c>
      <c r="G173" s="145">
        <v>201.90950000000001</v>
      </c>
      <c r="H173" s="145">
        <v>0</v>
      </c>
      <c r="I173" s="145">
        <v>28.922699999999999</v>
      </c>
      <c r="J173" s="145">
        <v>572.71540000000005</v>
      </c>
      <c r="K173" s="145">
        <v>370.80590000000001</v>
      </c>
    </row>
    <row r="174" spans="1:11" ht="9" customHeight="1" x14ac:dyDescent="0.2">
      <c r="A174" s="147" t="s">
        <v>599</v>
      </c>
      <c r="B174" s="146" t="s">
        <v>600</v>
      </c>
      <c r="C174" s="145">
        <v>693104.53509999998</v>
      </c>
      <c r="D174" s="145">
        <v>46.207000000000001</v>
      </c>
      <c r="E174" s="145">
        <v>12.473000000000001</v>
      </c>
      <c r="F174" s="145">
        <v>0</v>
      </c>
      <c r="G174" s="145">
        <v>46.207000000000001</v>
      </c>
      <c r="H174" s="145">
        <v>83.606200000000001</v>
      </c>
      <c r="I174" s="145">
        <v>36.889000000000003</v>
      </c>
      <c r="J174" s="145">
        <v>225.38220000000001</v>
      </c>
      <c r="K174" s="145">
        <v>95.569000000000003</v>
      </c>
    </row>
    <row r="175" spans="1:11" ht="9" customHeight="1" x14ac:dyDescent="0.2">
      <c r="A175" s="147" t="s">
        <v>601</v>
      </c>
      <c r="B175" s="146" t="s">
        <v>602</v>
      </c>
      <c r="C175" s="145">
        <v>72510.509399999995</v>
      </c>
      <c r="D175" s="145">
        <v>5.8007999999999997</v>
      </c>
      <c r="E175" s="145">
        <v>1.3422000000000001</v>
      </c>
      <c r="F175" s="145">
        <v>0</v>
      </c>
      <c r="G175" s="145">
        <v>5.8007999999999997</v>
      </c>
      <c r="H175" s="145">
        <v>0</v>
      </c>
      <c r="I175" s="145">
        <v>0</v>
      </c>
      <c r="J175" s="145">
        <v>12.9438</v>
      </c>
      <c r="K175" s="145">
        <v>7.1429999999999998</v>
      </c>
    </row>
    <row r="176" spans="1:11" ht="9" customHeight="1" x14ac:dyDescent="0.2">
      <c r="A176" s="147" t="s">
        <v>603</v>
      </c>
      <c r="B176" s="146" t="s">
        <v>604</v>
      </c>
      <c r="C176" s="145">
        <v>7050.9125000000004</v>
      </c>
      <c r="D176" s="145">
        <v>0.63460000000000005</v>
      </c>
      <c r="E176" s="145">
        <v>0.1305</v>
      </c>
      <c r="F176" s="145">
        <v>0</v>
      </c>
      <c r="G176" s="145">
        <v>0.35249999999999998</v>
      </c>
      <c r="H176" s="145">
        <v>0</v>
      </c>
      <c r="I176" s="145">
        <v>28.922699999999999</v>
      </c>
      <c r="J176" s="145">
        <v>30.040299999999998</v>
      </c>
      <c r="K176" s="145">
        <v>29.687799999999999</v>
      </c>
    </row>
    <row r="177" spans="1:11" ht="9" customHeight="1" x14ac:dyDescent="0.2">
      <c r="A177" s="147" t="s">
        <v>605</v>
      </c>
      <c r="B177" s="146" t="s">
        <v>606</v>
      </c>
      <c r="C177" s="145">
        <v>115239.4813</v>
      </c>
      <c r="D177" s="145">
        <v>1.8006</v>
      </c>
      <c r="E177" s="145">
        <v>0.67889999999999995</v>
      </c>
      <c r="F177" s="145">
        <v>0</v>
      </c>
      <c r="G177" s="145">
        <v>2.0007000000000001</v>
      </c>
      <c r="H177" s="145">
        <v>57.66</v>
      </c>
      <c r="I177" s="145">
        <v>37.347799999999999</v>
      </c>
      <c r="J177" s="145">
        <v>99.488</v>
      </c>
      <c r="K177" s="145">
        <v>39.827300000000001</v>
      </c>
    </row>
    <row r="178" spans="1:11" ht="9" customHeight="1" x14ac:dyDescent="0.2">
      <c r="A178" s="147" t="s">
        <v>607</v>
      </c>
      <c r="B178" s="146" t="s">
        <v>608</v>
      </c>
      <c r="C178" s="145">
        <v>16744.380099999998</v>
      </c>
      <c r="D178" s="145">
        <v>2.2326000000000001</v>
      </c>
      <c r="E178" s="145">
        <v>0.51659999999999995</v>
      </c>
      <c r="F178" s="145">
        <v>0</v>
      </c>
      <c r="G178" s="145">
        <v>1.6744000000000001</v>
      </c>
      <c r="H178" s="145">
        <v>0</v>
      </c>
      <c r="I178" s="145">
        <v>0</v>
      </c>
      <c r="J178" s="145">
        <v>4.4236000000000004</v>
      </c>
      <c r="K178" s="145">
        <v>2.7492000000000001</v>
      </c>
    </row>
    <row r="179" spans="1:11" ht="9" customHeight="1" x14ac:dyDescent="0.2">
      <c r="A179" s="147" t="s">
        <v>609</v>
      </c>
      <c r="B179" s="146" t="s">
        <v>610</v>
      </c>
      <c r="C179" s="145">
        <v>97897.287500000006</v>
      </c>
      <c r="D179" s="145">
        <v>6.2934000000000001</v>
      </c>
      <c r="E179" s="145">
        <v>1.7258</v>
      </c>
      <c r="F179" s="145">
        <v>0</v>
      </c>
      <c r="G179" s="145">
        <v>3.4963000000000002</v>
      </c>
      <c r="H179" s="145">
        <v>0</v>
      </c>
      <c r="I179" s="145">
        <v>30.529900000000001</v>
      </c>
      <c r="J179" s="145">
        <v>42.045400000000001</v>
      </c>
      <c r="K179" s="145">
        <v>38.549100000000003</v>
      </c>
    </row>
    <row r="180" spans="1:11" ht="9" customHeight="1" x14ac:dyDescent="0.2">
      <c r="A180" s="147" t="s">
        <v>611</v>
      </c>
      <c r="B180" s="146" t="s">
        <v>612</v>
      </c>
      <c r="C180" s="145">
        <v>1049919.1994</v>
      </c>
      <c r="D180" s="145">
        <v>40.830199999999998</v>
      </c>
      <c r="E180" s="145">
        <v>17.994399999999999</v>
      </c>
      <c r="F180" s="145">
        <v>0</v>
      </c>
      <c r="G180" s="145">
        <v>58.328800000000001</v>
      </c>
      <c r="H180" s="145">
        <v>95.780900000000003</v>
      </c>
      <c r="I180" s="145">
        <v>36.889000000000003</v>
      </c>
      <c r="J180" s="145">
        <v>249.82329999999999</v>
      </c>
      <c r="K180" s="145">
        <v>95.7136</v>
      </c>
    </row>
    <row r="181" spans="1:11" ht="9" customHeight="1" x14ac:dyDescent="0.2">
      <c r="A181" s="147" t="s">
        <v>613</v>
      </c>
      <c r="B181" s="146" t="s">
        <v>614</v>
      </c>
      <c r="C181" s="145">
        <v>4830069.3244000003</v>
      </c>
      <c r="D181" s="145">
        <v>187.83600000000001</v>
      </c>
      <c r="E181" s="145">
        <v>82.781999999999996</v>
      </c>
      <c r="F181" s="145">
        <v>0</v>
      </c>
      <c r="G181" s="145">
        <v>268.3372</v>
      </c>
      <c r="H181" s="145">
        <v>195.33260000000001</v>
      </c>
      <c r="I181" s="145">
        <v>36.889000000000003</v>
      </c>
      <c r="J181" s="145">
        <v>771.17679999999996</v>
      </c>
      <c r="K181" s="145">
        <v>307.50700000000001</v>
      </c>
    </row>
    <row r="182" spans="1:11" ht="9" customHeight="1" x14ac:dyDescent="0.2">
      <c r="A182" s="147" t="s">
        <v>615</v>
      </c>
      <c r="B182" s="146" t="s">
        <v>616</v>
      </c>
      <c r="C182" s="145">
        <v>50643.8246</v>
      </c>
      <c r="D182" s="145">
        <v>3.3763000000000001</v>
      </c>
      <c r="E182" s="145">
        <v>0.91139999999999999</v>
      </c>
      <c r="F182" s="145">
        <v>0</v>
      </c>
      <c r="G182" s="145">
        <v>3.3763000000000001</v>
      </c>
      <c r="H182" s="145">
        <v>0</v>
      </c>
      <c r="I182" s="145">
        <v>0</v>
      </c>
      <c r="J182" s="145">
        <v>7.6639999999999997</v>
      </c>
      <c r="K182" s="145">
        <v>4.2877000000000001</v>
      </c>
    </row>
    <row r="183" spans="1:11" ht="9" customHeight="1" x14ac:dyDescent="0.2">
      <c r="A183" s="147" t="s">
        <v>617</v>
      </c>
      <c r="B183" s="146" t="s">
        <v>618</v>
      </c>
      <c r="C183" s="145">
        <v>71826.779800000004</v>
      </c>
      <c r="D183" s="145">
        <v>6.4644000000000004</v>
      </c>
      <c r="E183" s="145">
        <v>1.3294999999999999</v>
      </c>
      <c r="F183" s="145">
        <v>0</v>
      </c>
      <c r="G183" s="145">
        <v>4.3095999999999997</v>
      </c>
      <c r="H183" s="145">
        <v>0</v>
      </c>
      <c r="I183" s="145">
        <v>0</v>
      </c>
      <c r="J183" s="145">
        <v>12.1035</v>
      </c>
      <c r="K183" s="145">
        <v>7.7938999999999998</v>
      </c>
    </row>
    <row r="184" spans="1:11" ht="9" customHeight="1" x14ac:dyDescent="0.2">
      <c r="A184" s="147" t="s">
        <v>619</v>
      </c>
      <c r="B184" s="146" t="s">
        <v>620</v>
      </c>
      <c r="C184" s="145">
        <v>1972746.7638000001</v>
      </c>
      <c r="D184" s="145">
        <v>98.637299999999996</v>
      </c>
      <c r="E184" s="145">
        <v>34.776699999999998</v>
      </c>
      <c r="F184" s="145">
        <v>0</v>
      </c>
      <c r="G184" s="145">
        <v>126.8194</v>
      </c>
      <c r="H184" s="145">
        <v>83.929500000000004</v>
      </c>
      <c r="I184" s="145">
        <v>40.264000000000003</v>
      </c>
      <c r="J184" s="145">
        <v>384.42689999999999</v>
      </c>
      <c r="K184" s="145">
        <v>173.678</v>
      </c>
    </row>
    <row r="185" spans="1:11" ht="9" customHeight="1" x14ac:dyDescent="0.2">
      <c r="A185" s="147" t="s">
        <v>621</v>
      </c>
      <c r="B185" s="146" t="s">
        <v>622</v>
      </c>
      <c r="C185" s="145">
        <v>922.67539999999997</v>
      </c>
      <c r="D185" s="145">
        <v>7.3800000000000004E-2</v>
      </c>
      <c r="E185" s="145">
        <v>1.7100000000000001E-2</v>
      </c>
      <c r="F185" s="145">
        <v>0</v>
      </c>
      <c r="G185" s="145">
        <v>7.3800000000000004E-2</v>
      </c>
      <c r="H185" s="145">
        <v>0</v>
      </c>
      <c r="I185" s="145">
        <v>0</v>
      </c>
      <c r="J185" s="145">
        <v>0.16470000000000001</v>
      </c>
      <c r="K185" s="145">
        <v>9.0899999999999995E-2</v>
      </c>
    </row>
    <row r="186" spans="1:11" ht="9" customHeight="1" x14ac:dyDescent="0.2">
      <c r="A186" s="147" t="s">
        <v>623</v>
      </c>
      <c r="B186" s="146" t="s">
        <v>624</v>
      </c>
      <c r="C186" s="145">
        <v>2443.8444</v>
      </c>
      <c r="D186" s="145">
        <v>0.19550000000000001</v>
      </c>
      <c r="E186" s="145">
        <v>4.5199999999999997E-2</v>
      </c>
      <c r="F186" s="145">
        <v>0</v>
      </c>
      <c r="G186" s="145">
        <v>0.1711</v>
      </c>
      <c r="H186" s="145">
        <v>0</v>
      </c>
      <c r="I186" s="145">
        <v>0</v>
      </c>
      <c r="J186" s="145">
        <v>0.4118</v>
      </c>
      <c r="K186" s="145">
        <v>0.2407</v>
      </c>
    </row>
    <row r="187" spans="1:11" ht="9" customHeight="1" x14ac:dyDescent="0.2">
      <c r="A187" s="147" t="s">
        <v>625</v>
      </c>
      <c r="B187" s="146" t="s">
        <v>626</v>
      </c>
      <c r="C187" s="145">
        <v>5052.9102000000003</v>
      </c>
      <c r="D187" s="145">
        <v>0.45479999999999998</v>
      </c>
      <c r="E187" s="145">
        <v>9.35E-2</v>
      </c>
      <c r="F187" s="145">
        <v>0</v>
      </c>
      <c r="G187" s="145">
        <v>0.25259999999999999</v>
      </c>
      <c r="H187" s="145">
        <v>0</v>
      </c>
      <c r="I187" s="145">
        <v>0</v>
      </c>
      <c r="J187" s="145">
        <v>0.80089999999999995</v>
      </c>
      <c r="K187" s="145">
        <v>0.54830000000000001</v>
      </c>
    </row>
    <row r="188" spans="1:11" ht="9" customHeight="1" x14ac:dyDescent="0.2">
      <c r="A188" s="147" t="s">
        <v>627</v>
      </c>
      <c r="B188" s="146" t="s">
        <v>628</v>
      </c>
      <c r="C188" s="145">
        <v>14213.6041</v>
      </c>
      <c r="D188" s="145">
        <v>1.1371</v>
      </c>
      <c r="E188" s="145">
        <v>0.2631</v>
      </c>
      <c r="F188" s="145">
        <v>0</v>
      </c>
      <c r="G188" s="145">
        <v>0.7107</v>
      </c>
      <c r="H188" s="145">
        <v>0</v>
      </c>
      <c r="I188" s="145">
        <v>0</v>
      </c>
      <c r="J188" s="145">
        <v>2.1109</v>
      </c>
      <c r="K188" s="145">
        <v>1.4001999999999999</v>
      </c>
    </row>
    <row r="189" spans="1:11" ht="9" customHeight="1" x14ac:dyDescent="0.2">
      <c r="A189" s="147" t="s">
        <v>629</v>
      </c>
      <c r="B189" s="146" t="s">
        <v>630</v>
      </c>
      <c r="C189" s="145">
        <v>32003.229899999998</v>
      </c>
      <c r="D189" s="145">
        <v>2.8803000000000001</v>
      </c>
      <c r="E189" s="145">
        <v>0.59240000000000004</v>
      </c>
      <c r="F189" s="145">
        <v>0</v>
      </c>
      <c r="G189" s="145">
        <v>1.6002000000000001</v>
      </c>
      <c r="H189" s="145">
        <v>0</v>
      </c>
      <c r="I189" s="145">
        <v>0</v>
      </c>
      <c r="J189" s="145">
        <v>5.0728999999999997</v>
      </c>
      <c r="K189" s="145">
        <v>3.4727000000000001</v>
      </c>
    </row>
    <row r="190" spans="1:11" ht="9" customHeight="1" x14ac:dyDescent="0.2">
      <c r="A190" s="147" t="s">
        <v>631</v>
      </c>
      <c r="B190" s="146" t="s">
        <v>632</v>
      </c>
      <c r="C190" s="145">
        <v>10312.699000000001</v>
      </c>
      <c r="D190" s="145">
        <v>0.6875</v>
      </c>
      <c r="E190" s="145">
        <v>0.18559999999999999</v>
      </c>
      <c r="F190" s="145">
        <v>0</v>
      </c>
      <c r="G190" s="145">
        <v>0.6875</v>
      </c>
      <c r="H190" s="145">
        <v>5.0453000000000001</v>
      </c>
      <c r="I190" s="145">
        <v>0</v>
      </c>
      <c r="J190" s="145">
        <v>6.6059000000000001</v>
      </c>
      <c r="K190" s="145">
        <v>0.87309999999999999</v>
      </c>
    </row>
    <row r="191" spans="1:11" ht="9" customHeight="1" x14ac:dyDescent="0.2">
      <c r="A191" s="147" t="s">
        <v>633</v>
      </c>
      <c r="B191" s="146" t="s">
        <v>634</v>
      </c>
      <c r="C191" s="145">
        <v>691894.31649999996</v>
      </c>
      <c r="D191" s="145">
        <v>28.828900000000001</v>
      </c>
      <c r="E191" s="145">
        <v>10.0054</v>
      </c>
      <c r="F191" s="145">
        <v>0</v>
      </c>
      <c r="G191" s="145">
        <v>18.0181</v>
      </c>
      <c r="H191" s="145">
        <v>0</v>
      </c>
      <c r="I191" s="145">
        <v>0</v>
      </c>
      <c r="J191" s="145">
        <v>56.852400000000003</v>
      </c>
      <c r="K191" s="145">
        <v>38.834299999999999</v>
      </c>
    </row>
    <row r="192" spans="1:11" ht="9" customHeight="1" x14ac:dyDescent="0.2">
      <c r="A192" s="147" t="s">
        <v>635</v>
      </c>
      <c r="B192" s="146" t="s">
        <v>636</v>
      </c>
      <c r="C192" s="145">
        <v>685147.51009999996</v>
      </c>
      <c r="D192" s="145">
        <v>30.831600000000002</v>
      </c>
      <c r="E192" s="145">
        <v>9.5115999999999996</v>
      </c>
      <c r="F192" s="145">
        <v>0</v>
      </c>
      <c r="G192" s="145">
        <v>20.554400000000001</v>
      </c>
      <c r="H192" s="145">
        <v>9.6966000000000001</v>
      </c>
      <c r="I192" s="145">
        <v>0</v>
      </c>
      <c r="J192" s="145">
        <v>70.594200000000001</v>
      </c>
      <c r="K192" s="145">
        <v>40.343200000000003</v>
      </c>
    </row>
    <row r="193" spans="1:11" ht="9" customHeight="1" x14ac:dyDescent="0.2">
      <c r="A193" s="147" t="s">
        <v>637</v>
      </c>
      <c r="B193" s="146" t="s">
        <v>638</v>
      </c>
      <c r="C193" s="145">
        <v>1004382.1463</v>
      </c>
      <c r="D193" s="145">
        <v>43.044899999999998</v>
      </c>
      <c r="E193" s="145">
        <v>17.7058</v>
      </c>
      <c r="F193" s="145">
        <v>7.1741999999999999</v>
      </c>
      <c r="G193" s="145">
        <v>64.567400000000006</v>
      </c>
      <c r="H193" s="145">
        <v>179.11779999999999</v>
      </c>
      <c r="I193" s="145">
        <v>31.0062</v>
      </c>
      <c r="J193" s="145">
        <v>342.61630000000002</v>
      </c>
      <c r="K193" s="145">
        <v>98.931100000000001</v>
      </c>
    </row>
    <row r="194" spans="1:11" ht="9" customHeight="1" x14ac:dyDescent="0.2">
      <c r="A194" s="147" t="s">
        <v>639</v>
      </c>
      <c r="B194" s="146" t="s">
        <v>640</v>
      </c>
      <c r="C194" s="145">
        <v>27839.623100000001</v>
      </c>
      <c r="D194" s="145">
        <v>2.2271999999999998</v>
      </c>
      <c r="E194" s="145">
        <v>0.51529999999999998</v>
      </c>
      <c r="F194" s="145">
        <v>0</v>
      </c>
      <c r="G194" s="145">
        <v>1.3919999999999999</v>
      </c>
      <c r="H194" s="145">
        <v>0</v>
      </c>
      <c r="I194" s="145">
        <v>0</v>
      </c>
      <c r="J194" s="145">
        <v>4.1345000000000001</v>
      </c>
      <c r="K194" s="145">
        <v>2.7425000000000002</v>
      </c>
    </row>
    <row r="195" spans="1:11" ht="9" customHeight="1" x14ac:dyDescent="0.2">
      <c r="A195" s="147" t="s">
        <v>641</v>
      </c>
      <c r="B195" s="146" t="s">
        <v>642</v>
      </c>
      <c r="C195" s="145">
        <v>60182.0236</v>
      </c>
      <c r="D195" s="145">
        <v>4.8146000000000004</v>
      </c>
      <c r="E195" s="145">
        <v>1.1140000000000001</v>
      </c>
      <c r="F195" s="145">
        <v>0</v>
      </c>
      <c r="G195" s="145">
        <v>3.0091000000000001</v>
      </c>
      <c r="H195" s="145">
        <v>0</v>
      </c>
      <c r="I195" s="145">
        <v>0</v>
      </c>
      <c r="J195" s="145">
        <v>8.9376999999999995</v>
      </c>
      <c r="K195" s="145">
        <v>5.9286000000000003</v>
      </c>
    </row>
    <row r="196" spans="1:11" ht="9" customHeight="1" x14ac:dyDescent="0.2">
      <c r="A196" s="147" t="s">
        <v>643</v>
      </c>
      <c r="B196" s="146" t="s">
        <v>644</v>
      </c>
      <c r="C196" s="145">
        <v>2873451.5586000001</v>
      </c>
      <c r="D196" s="145">
        <v>191.5634</v>
      </c>
      <c r="E196" s="145">
        <v>51.7102</v>
      </c>
      <c r="F196" s="145">
        <v>0</v>
      </c>
      <c r="G196" s="145">
        <v>191.5634</v>
      </c>
      <c r="H196" s="145">
        <v>118.514</v>
      </c>
      <c r="I196" s="145">
        <v>36.889000000000003</v>
      </c>
      <c r="J196" s="145">
        <v>590.24</v>
      </c>
      <c r="K196" s="145">
        <v>280.1626</v>
      </c>
    </row>
    <row r="197" spans="1:11" ht="9" customHeight="1" x14ac:dyDescent="0.2">
      <c r="A197" s="147" t="s">
        <v>645</v>
      </c>
      <c r="B197" s="146" t="s">
        <v>646</v>
      </c>
      <c r="C197" s="145">
        <v>4840855.8883999996</v>
      </c>
      <c r="D197" s="145">
        <v>188.25550000000001</v>
      </c>
      <c r="E197" s="145">
        <v>82.966899999999995</v>
      </c>
      <c r="F197" s="145">
        <v>0</v>
      </c>
      <c r="G197" s="145">
        <v>268.93639999999999</v>
      </c>
      <c r="H197" s="145">
        <v>195.33260000000001</v>
      </c>
      <c r="I197" s="145">
        <v>36.889000000000003</v>
      </c>
      <c r="J197" s="145">
        <v>772.38040000000001</v>
      </c>
      <c r="K197" s="145">
        <v>308.1114</v>
      </c>
    </row>
    <row r="198" spans="1:11" ht="9" customHeight="1" x14ac:dyDescent="0.2">
      <c r="A198" s="147" t="s">
        <v>647</v>
      </c>
      <c r="B198" s="146" t="s">
        <v>648</v>
      </c>
      <c r="C198" s="145">
        <v>4063380.0207000002</v>
      </c>
      <c r="D198" s="145">
        <v>142.2183</v>
      </c>
      <c r="E198" s="145">
        <v>68.945400000000006</v>
      </c>
      <c r="F198" s="145">
        <v>0</v>
      </c>
      <c r="G198" s="145">
        <v>203.16900000000001</v>
      </c>
      <c r="H198" s="145">
        <v>59.256999999999998</v>
      </c>
      <c r="I198" s="145">
        <v>40.264000000000003</v>
      </c>
      <c r="J198" s="145">
        <v>513.8537</v>
      </c>
      <c r="K198" s="145">
        <v>251.42769999999999</v>
      </c>
    </row>
    <row r="199" spans="1:11" ht="9" customHeight="1" x14ac:dyDescent="0.2">
      <c r="A199" s="147" t="s">
        <v>649</v>
      </c>
      <c r="B199" s="146" t="s">
        <v>650</v>
      </c>
      <c r="C199" s="145">
        <v>18791.1031</v>
      </c>
      <c r="D199" s="145">
        <v>1.5033000000000001</v>
      </c>
      <c r="E199" s="145">
        <v>0.3478</v>
      </c>
      <c r="F199" s="145">
        <v>0</v>
      </c>
      <c r="G199" s="145">
        <v>1.5033000000000001</v>
      </c>
      <c r="H199" s="145">
        <v>11.2677</v>
      </c>
      <c r="I199" s="145">
        <v>0</v>
      </c>
      <c r="J199" s="145">
        <v>14.6221</v>
      </c>
      <c r="K199" s="145">
        <v>1.8511</v>
      </c>
    </row>
    <row r="200" spans="1:11" ht="9" customHeight="1" x14ac:dyDescent="0.2">
      <c r="A200" s="147" t="s">
        <v>651</v>
      </c>
      <c r="B200" s="146" t="s">
        <v>652</v>
      </c>
      <c r="C200" s="145">
        <v>1383.2366</v>
      </c>
      <c r="D200" s="145">
        <v>0.11070000000000001</v>
      </c>
      <c r="E200" s="145">
        <v>2.5600000000000001E-2</v>
      </c>
      <c r="F200" s="145">
        <v>0</v>
      </c>
      <c r="G200" s="145">
        <v>6.9199999999999998E-2</v>
      </c>
      <c r="H200" s="145">
        <v>0</v>
      </c>
      <c r="I200" s="145">
        <v>0</v>
      </c>
      <c r="J200" s="145">
        <v>0.20549999999999999</v>
      </c>
      <c r="K200" s="145">
        <v>0.1363</v>
      </c>
    </row>
    <row r="201" spans="1:11" ht="9" customHeight="1" x14ac:dyDescent="0.2">
      <c r="A201" s="147" t="s">
        <v>653</v>
      </c>
      <c r="B201" s="146" t="s">
        <v>654</v>
      </c>
      <c r="C201" s="145">
        <v>6060829.2944999998</v>
      </c>
      <c r="D201" s="145">
        <v>73.655900000000003</v>
      </c>
      <c r="E201" s="145">
        <v>35.707299999999996</v>
      </c>
      <c r="F201" s="145">
        <v>0</v>
      </c>
      <c r="G201" s="145">
        <v>105.2227</v>
      </c>
      <c r="H201" s="145">
        <v>108.54810000000001</v>
      </c>
      <c r="I201" s="145">
        <v>80.528000000000006</v>
      </c>
      <c r="J201" s="145">
        <v>403.66199999999998</v>
      </c>
      <c r="K201" s="145">
        <v>189.8912</v>
      </c>
    </row>
    <row r="202" spans="1:11" ht="9" customHeight="1" x14ac:dyDescent="0.2">
      <c r="A202" s="147" t="s">
        <v>655</v>
      </c>
      <c r="B202" s="146" t="s">
        <v>656</v>
      </c>
      <c r="C202" s="145">
        <v>6706.0742</v>
      </c>
      <c r="D202" s="145">
        <v>0.38319999999999999</v>
      </c>
      <c r="E202" s="145">
        <v>0.1182</v>
      </c>
      <c r="F202" s="145">
        <v>0</v>
      </c>
      <c r="G202" s="145">
        <v>0.28739999999999999</v>
      </c>
      <c r="H202" s="145">
        <v>0</v>
      </c>
      <c r="I202" s="145">
        <v>0</v>
      </c>
      <c r="J202" s="145">
        <v>0.78879999999999995</v>
      </c>
      <c r="K202" s="145">
        <v>0.50139999999999996</v>
      </c>
    </row>
    <row r="203" spans="1:11" ht="9" customHeight="1" x14ac:dyDescent="0.2">
      <c r="A203" s="147" t="s">
        <v>657</v>
      </c>
      <c r="B203" s="146" t="s">
        <v>658</v>
      </c>
      <c r="C203" s="145">
        <v>1957518.5481</v>
      </c>
      <c r="D203" s="145">
        <v>130.50120000000001</v>
      </c>
      <c r="E203" s="145">
        <v>35.227200000000003</v>
      </c>
      <c r="F203" s="145">
        <v>0</v>
      </c>
      <c r="G203" s="145">
        <v>130.50120000000001</v>
      </c>
      <c r="H203" s="145">
        <v>117.1673</v>
      </c>
      <c r="I203" s="145">
        <v>36.889000000000003</v>
      </c>
      <c r="J203" s="145">
        <v>450.28590000000003</v>
      </c>
      <c r="K203" s="145">
        <v>202.6174</v>
      </c>
    </row>
    <row r="204" spans="1:11" ht="9" customHeight="1" x14ac:dyDescent="0.2">
      <c r="A204" s="147" t="s">
        <v>659</v>
      </c>
      <c r="B204" s="146" t="s">
        <v>660</v>
      </c>
      <c r="C204" s="145">
        <v>1299791.4069999999</v>
      </c>
      <c r="D204" s="145">
        <v>90.985399999999998</v>
      </c>
      <c r="E204" s="145">
        <v>24.059100000000001</v>
      </c>
      <c r="F204" s="145">
        <v>0</v>
      </c>
      <c r="G204" s="145">
        <v>90.985399999999998</v>
      </c>
      <c r="H204" s="145">
        <v>72.131900000000002</v>
      </c>
      <c r="I204" s="145">
        <v>36.889000000000003</v>
      </c>
      <c r="J204" s="145">
        <v>315.05079999999998</v>
      </c>
      <c r="K204" s="145">
        <v>151.93350000000001</v>
      </c>
    </row>
    <row r="205" spans="1:11" ht="9" customHeight="1" x14ac:dyDescent="0.2">
      <c r="A205" s="147" t="s">
        <v>661</v>
      </c>
      <c r="B205" s="146" t="s">
        <v>662</v>
      </c>
      <c r="C205" s="145">
        <v>203679.03760000001</v>
      </c>
      <c r="D205" s="145">
        <v>13.5786</v>
      </c>
      <c r="E205" s="145">
        <v>3.6654</v>
      </c>
      <c r="F205" s="145">
        <v>0</v>
      </c>
      <c r="G205" s="145">
        <v>11.8813</v>
      </c>
      <c r="H205" s="145">
        <v>74.663799999999995</v>
      </c>
      <c r="I205" s="145">
        <v>28.922699999999999</v>
      </c>
      <c r="J205" s="145">
        <v>132.71180000000001</v>
      </c>
      <c r="K205" s="145">
        <v>46.166699999999999</v>
      </c>
    </row>
    <row r="206" spans="1:11" ht="9" customHeight="1" x14ac:dyDescent="0.2">
      <c r="A206" s="147" t="s">
        <v>663</v>
      </c>
      <c r="B206" s="146" t="s">
        <v>664</v>
      </c>
      <c r="C206" s="145">
        <v>17925.100299999998</v>
      </c>
      <c r="D206" s="145">
        <v>2.39</v>
      </c>
      <c r="E206" s="145">
        <v>0.55300000000000005</v>
      </c>
      <c r="F206" s="145">
        <v>0</v>
      </c>
      <c r="G206" s="145">
        <v>1.7925</v>
      </c>
      <c r="H206" s="145">
        <v>0</v>
      </c>
      <c r="I206" s="145">
        <v>0</v>
      </c>
      <c r="J206" s="145">
        <v>4.7355</v>
      </c>
      <c r="K206" s="145">
        <v>2.9430000000000001</v>
      </c>
    </row>
    <row r="207" spans="1:11" ht="9" customHeight="1" x14ac:dyDescent="0.2">
      <c r="A207" s="147" t="s">
        <v>665</v>
      </c>
      <c r="B207" s="146" t="s">
        <v>666</v>
      </c>
      <c r="C207" s="145">
        <v>2745328.3157000002</v>
      </c>
      <c r="D207" s="145">
        <v>160.14420000000001</v>
      </c>
      <c r="E207" s="145">
        <v>49.404499999999999</v>
      </c>
      <c r="F207" s="145">
        <v>0</v>
      </c>
      <c r="G207" s="145">
        <v>228.7774</v>
      </c>
      <c r="H207" s="145">
        <v>278.29239999999999</v>
      </c>
      <c r="I207" s="145">
        <v>40.264000000000003</v>
      </c>
      <c r="J207" s="145">
        <v>756.88250000000005</v>
      </c>
      <c r="K207" s="145">
        <v>249.81270000000001</v>
      </c>
    </row>
    <row r="208" spans="1:11" ht="9" customHeight="1" x14ac:dyDescent="0.2">
      <c r="A208" s="147" t="s">
        <v>667</v>
      </c>
      <c r="B208" s="146" t="s">
        <v>668</v>
      </c>
      <c r="C208" s="145">
        <v>725903.51399999997</v>
      </c>
      <c r="D208" s="145">
        <v>72.590400000000002</v>
      </c>
      <c r="E208" s="145">
        <v>14.3962</v>
      </c>
      <c r="F208" s="145">
        <v>0</v>
      </c>
      <c r="G208" s="145">
        <v>72.590400000000002</v>
      </c>
      <c r="H208" s="145">
        <v>115.6589</v>
      </c>
      <c r="I208" s="145">
        <v>36.889000000000003</v>
      </c>
      <c r="J208" s="145">
        <v>312.12490000000003</v>
      </c>
      <c r="K208" s="145">
        <v>123.87560000000001</v>
      </c>
    </row>
    <row r="209" spans="1:11" ht="9" customHeight="1" x14ac:dyDescent="0.2">
      <c r="A209" s="147" t="s">
        <v>669</v>
      </c>
      <c r="B209" s="146" t="s">
        <v>670</v>
      </c>
      <c r="C209" s="145">
        <v>81725.287500000006</v>
      </c>
      <c r="D209" s="145">
        <v>7.3552999999999997</v>
      </c>
      <c r="E209" s="145">
        <v>1.5126999999999999</v>
      </c>
      <c r="F209" s="145">
        <v>0</v>
      </c>
      <c r="G209" s="145">
        <v>4.9035000000000002</v>
      </c>
      <c r="H209" s="145">
        <v>0</v>
      </c>
      <c r="I209" s="145">
        <v>0</v>
      </c>
      <c r="J209" s="145">
        <v>13.7715</v>
      </c>
      <c r="K209" s="145">
        <v>8.8680000000000003</v>
      </c>
    </row>
    <row r="210" spans="1:11" ht="9" customHeight="1" x14ac:dyDescent="0.2">
      <c r="A210" s="147" t="s">
        <v>671</v>
      </c>
      <c r="B210" s="146" t="s">
        <v>672</v>
      </c>
      <c r="C210" s="145">
        <v>725903.51399999997</v>
      </c>
      <c r="D210" s="145">
        <v>50.813200000000002</v>
      </c>
      <c r="E210" s="145">
        <v>13.436500000000001</v>
      </c>
      <c r="F210" s="145">
        <v>0</v>
      </c>
      <c r="G210" s="145">
        <v>50.813200000000002</v>
      </c>
      <c r="H210" s="145">
        <v>48.698500000000003</v>
      </c>
      <c r="I210" s="145">
        <v>36.889000000000003</v>
      </c>
      <c r="J210" s="145">
        <v>200.65039999999999</v>
      </c>
      <c r="K210" s="145">
        <v>101.1387</v>
      </c>
    </row>
    <row r="211" spans="1:11" ht="9" customHeight="1" x14ac:dyDescent="0.2">
      <c r="A211" s="147" t="s">
        <v>673</v>
      </c>
      <c r="B211" s="146" t="s">
        <v>674</v>
      </c>
      <c r="C211" s="145">
        <v>1836.653</v>
      </c>
      <c r="D211" s="145">
        <v>1.3774999999999999</v>
      </c>
      <c r="E211" s="145">
        <v>0.18890000000000001</v>
      </c>
      <c r="F211" s="145">
        <v>0</v>
      </c>
      <c r="G211" s="145">
        <v>1.3774999999999999</v>
      </c>
      <c r="H211" s="145">
        <v>3.8679999999999999</v>
      </c>
      <c r="I211" s="145">
        <v>28.922699999999999</v>
      </c>
      <c r="J211" s="145">
        <v>35.7346</v>
      </c>
      <c r="K211" s="145">
        <v>30.489100000000001</v>
      </c>
    </row>
    <row r="212" spans="1:11" ht="9" customHeight="1" x14ac:dyDescent="0.2">
      <c r="A212" s="147" t="s">
        <v>675</v>
      </c>
      <c r="B212" s="146" t="s">
        <v>676</v>
      </c>
      <c r="C212" s="145">
        <v>4780.21</v>
      </c>
      <c r="D212" s="145">
        <v>0.43020000000000003</v>
      </c>
      <c r="E212" s="145">
        <v>8.8499999999999995E-2</v>
      </c>
      <c r="F212" s="145">
        <v>0</v>
      </c>
      <c r="G212" s="145">
        <v>0.33460000000000001</v>
      </c>
      <c r="H212" s="145">
        <v>6.8952</v>
      </c>
      <c r="I212" s="145">
        <v>0</v>
      </c>
      <c r="J212" s="145">
        <v>7.7484999999999999</v>
      </c>
      <c r="K212" s="145">
        <v>0.51870000000000005</v>
      </c>
    </row>
    <row r="213" spans="1:11" ht="9" customHeight="1" x14ac:dyDescent="0.2">
      <c r="A213" s="147" t="s">
        <v>677</v>
      </c>
      <c r="B213" s="146" t="s">
        <v>678</v>
      </c>
      <c r="C213" s="145">
        <v>11778.9557</v>
      </c>
      <c r="D213" s="145">
        <v>0.94230000000000003</v>
      </c>
      <c r="E213" s="145">
        <v>0.218</v>
      </c>
      <c r="F213" s="145">
        <v>0</v>
      </c>
      <c r="G213" s="145">
        <v>0.82450000000000001</v>
      </c>
      <c r="H213" s="145">
        <v>6.7270000000000003</v>
      </c>
      <c r="I213" s="145">
        <v>0</v>
      </c>
      <c r="J213" s="145">
        <v>8.7118000000000002</v>
      </c>
      <c r="K213" s="145">
        <v>1.1603000000000001</v>
      </c>
    </row>
    <row r="214" spans="1:11" ht="9" customHeight="1" x14ac:dyDescent="0.2">
      <c r="A214" s="147" t="s">
        <v>679</v>
      </c>
      <c r="B214" s="146" t="s">
        <v>680</v>
      </c>
      <c r="C214" s="145">
        <v>4417562.8691999996</v>
      </c>
      <c r="D214" s="145">
        <v>220.87809999999999</v>
      </c>
      <c r="E214" s="145">
        <v>77.875299999999996</v>
      </c>
      <c r="F214" s="145">
        <v>0</v>
      </c>
      <c r="G214" s="145">
        <v>283.9862</v>
      </c>
      <c r="H214" s="145">
        <v>209.8237</v>
      </c>
      <c r="I214" s="145">
        <v>40.264000000000003</v>
      </c>
      <c r="J214" s="145">
        <v>832.82730000000004</v>
      </c>
      <c r="K214" s="145">
        <v>339.01740000000001</v>
      </c>
    </row>
    <row r="215" spans="1:11" ht="9" customHeight="1" x14ac:dyDescent="0.2">
      <c r="A215" s="147" t="s">
        <v>681</v>
      </c>
      <c r="B215" s="146" t="s">
        <v>682</v>
      </c>
      <c r="C215" s="145">
        <v>1127036.8122</v>
      </c>
      <c r="D215" s="145">
        <v>56.351799999999997</v>
      </c>
      <c r="E215" s="145">
        <v>19.867999999999999</v>
      </c>
      <c r="F215" s="145">
        <v>0</v>
      </c>
      <c r="G215" s="145">
        <v>56.351799999999997</v>
      </c>
      <c r="H215" s="145">
        <v>36.200600000000001</v>
      </c>
      <c r="I215" s="145">
        <v>36.889000000000003</v>
      </c>
      <c r="J215" s="145">
        <v>205.66120000000001</v>
      </c>
      <c r="K215" s="145">
        <v>113.1088</v>
      </c>
    </row>
    <row r="216" spans="1:11" ht="9" customHeight="1" x14ac:dyDescent="0.2">
      <c r="A216" s="147" t="s">
        <v>683</v>
      </c>
      <c r="B216" s="146" t="s">
        <v>684</v>
      </c>
      <c r="C216" s="145">
        <v>427477.84499999997</v>
      </c>
      <c r="D216" s="145">
        <v>24.427299999999999</v>
      </c>
      <c r="E216" s="145">
        <v>7.5358000000000001</v>
      </c>
      <c r="F216" s="145">
        <v>0</v>
      </c>
      <c r="G216" s="145">
        <v>21.373899999999999</v>
      </c>
      <c r="H216" s="145">
        <v>0</v>
      </c>
      <c r="I216" s="145">
        <v>40.264000000000003</v>
      </c>
      <c r="J216" s="145">
        <v>93.600999999999999</v>
      </c>
      <c r="K216" s="145">
        <v>72.227099999999993</v>
      </c>
    </row>
    <row r="217" spans="1:11" ht="9" customHeight="1" x14ac:dyDescent="0.2">
      <c r="A217" s="147" t="s">
        <v>685</v>
      </c>
      <c r="B217" s="146" t="s">
        <v>686</v>
      </c>
      <c r="C217" s="145">
        <v>18171.762200000001</v>
      </c>
      <c r="D217" s="145">
        <v>1.4537</v>
      </c>
      <c r="E217" s="145">
        <v>0.33639999999999998</v>
      </c>
      <c r="F217" s="145">
        <v>0</v>
      </c>
      <c r="G217" s="145">
        <v>1.272</v>
      </c>
      <c r="H217" s="145">
        <v>16.817499999999999</v>
      </c>
      <c r="I217" s="145">
        <v>0</v>
      </c>
      <c r="J217" s="145">
        <v>19.8796</v>
      </c>
      <c r="K217" s="145">
        <v>1.7901</v>
      </c>
    </row>
    <row r="218" spans="1:11" ht="9" customHeight="1" x14ac:dyDescent="0.2">
      <c r="A218" s="147" t="s">
        <v>687</v>
      </c>
      <c r="B218" s="146" t="s">
        <v>688</v>
      </c>
      <c r="C218" s="145">
        <v>118589703.78910001</v>
      </c>
      <c r="D218" s="145">
        <v>926.48209999999995</v>
      </c>
      <c r="E218" s="145">
        <v>666.91269999999997</v>
      </c>
      <c r="F218" s="145">
        <v>0</v>
      </c>
      <c r="G218" s="145">
        <v>2058.8490000000002</v>
      </c>
      <c r="H218" s="145">
        <v>646.44000000000005</v>
      </c>
      <c r="I218" s="145">
        <v>169.66050000000001</v>
      </c>
      <c r="J218" s="145">
        <v>4468.3442999999997</v>
      </c>
      <c r="K218" s="145">
        <v>1763.0553</v>
      </c>
    </row>
    <row r="219" spans="1:11" ht="9" customHeight="1" x14ac:dyDescent="0.2">
      <c r="A219" s="147" t="s">
        <v>689</v>
      </c>
      <c r="B219" s="146" t="s">
        <v>690</v>
      </c>
      <c r="C219" s="145">
        <v>130762798.697</v>
      </c>
      <c r="D219" s="145">
        <v>1021.5844</v>
      </c>
      <c r="E219" s="145">
        <v>735.37049999999999</v>
      </c>
      <c r="F219" s="145">
        <v>0</v>
      </c>
      <c r="G219" s="145">
        <v>2270.1875</v>
      </c>
      <c r="H219" s="145">
        <v>775.72799999999995</v>
      </c>
      <c r="I219" s="145">
        <v>194.1294</v>
      </c>
      <c r="J219" s="145">
        <v>4996.9997999999996</v>
      </c>
      <c r="K219" s="145">
        <v>1951.0843</v>
      </c>
    </row>
    <row r="220" spans="1:11" ht="9" customHeight="1" x14ac:dyDescent="0.2">
      <c r="A220" s="147" t="s">
        <v>691</v>
      </c>
      <c r="B220" s="146" t="s">
        <v>692</v>
      </c>
      <c r="C220" s="145">
        <v>179455178.32870001</v>
      </c>
      <c r="D220" s="145">
        <v>1401.9936</v>
      </c>
      <c r="E220" s="145">
        <v>1009.2017</v>
      </c>
      <c r="F220" s="145">
        <v>0</v>
      </c>
      <c r="G220" s="145">
        <v>3115.5412999999999</v>
      </c>
      <c r="H220" s="145">
        <v>1357.5239999999999</v>
      </c>
      <c r="I220" s="145">
        <v>194.1294</v>
      </c>
      <c r="J220" s="145">
        <v>7078.39</v>
      </c>
      <c r="K220" s="145">
        <v>2605.3247000000001</v>
      </c>
    </row>
    <row r="221" spans="1:11" ht="9" customHeight="1" x14ac:dyDescent="0.2">
      <c r="A221" s="147" t="s">
        <v>693</v>
      </c>
      <c r="B221" s="146" t="s">
        <v>694</v>
      </c>
      <c r="C221" s="145">
        <v>228147557.96039999</v>
      </c>
      <c r="D221" s="145">
        <v>1782.4028000000001</v>
      </c>
      <c r="E221" s="145">
        <v>1283.0328999999999</v>
      </c>
      <c r="F221" s="145">
        <v>0</v>
      </c>
      <c r="G221" s="145">
        <v>3960.8951000000002</v>
      </c>
      <c r="H221" s="145">
        <v>1939.32</v>
      </c>
      <c r="I221" s="145">
        <v>347.71370000000002</v>
      </c>
      <c r="J221" s="145">
        <v>9313.3644999999997</v>
      </c>
      <c r="K221" s="145">
        <v>3413.1493999999998</v>
      </c>
    </row>
    <row r="222" spans="1:11" ht="9" customHeight="1" x14ac:dyDescent="0.2">
      <c r="A222" s="147" t="s">
        <v>695</v>
      </c>
      <c r="B222" s="146" t="s">
        <v>696</v>
      </c>
      <c r="C222" s="145">
        <v>276839937.59200001</v>
      </c>
      <c r="D222" s="145">
        <v>2162.8119999999999</v>
      </c>
      <c r="E222" s="145">
        <v>1556.8642</v>
      </c>
      <c r="F222" s="145">
        <v>0</v>
      </c>
      <c r="G222" s="145">
        <v>4806.2488999999996</v>
      </c>
      <c r="H222" s="145">
        <v>2521.116</v>
      </c>
      <c r="I222" s="145">
        <v>398.69580000000002</v>
      </c>
      <c r="J222" s="145">
        <v>11445.7369</v>
      </c>
      <c r="K222" s="145">
        <v>4118.3720000000003</v>
      </c>
    </row>
    <row r="223" spans="1:11" ht="9" customHeight="1" x14ac:dyDescent="0.2">
      <c r="A223" s="147" t="s">
        <v>697</v>
      </c>
      <c r="B223" s="146" t="s">
        <v>698</v>
      </c>
      <c r="C223" s="145">
        <v>325532317.22350001</v>
      </c>
      <c r="D223" s="145">
        <v>2543.2212</v>
      </c>
      <c r="E223" s="145">
        <v>1830.6954000000001</v>
      </c>
      <c r="F223" s="145">
        <v>0</v>
      </c>
      <c r="G223" s="145">
        <v>5651.6027000000004</v>
      </c>
      <c r="H223" s="145">
        <v>3102.9119999999998</v>
      </c>
      <c r="I223" s="145">
        <v>398.69580000000002</v>
      </c>
      <c r="J223" s="145">
        <v>13527.1271</v>
      </c>
      <c r="K223" s="145">
        <v>4772.6124</v>
      </c>
    </row>
    <row r="224" spans="1:11" ht="9" customHeight="1" x14ac:dyDescent="0.2">
      <c r="A224" s="147" t="s">
        <v>699</v>
      </c>
      <c r="B224" s="146" t="s">
        <v>700</v>
      </c>
      <c r="C224" s="145">
        <v>273257.94099999999</v>
      </c>
      <c r="D224" s="145">
        <v>15.614699999999999</v>
      </c>
      <c r="E224" s="145">
        <v>4.8170999999999999</v>
      </c>
      <c r="F224" s="145">
        <v>0</v>
      </c>
      <c r="G224" s="145">
        <v>13.6629</v>
      </c>
      <c r="H224" s="145">
        <v>0</v>
      </c>
      <c r="I224" s="145">
        <v>40.264000000000003</v>
      </c>
      <c r="J224" s="145">
        <v>74.358699999999999</v>
      </c>
      <c r="K224" s="145">
        <v>60.695799999999998</v>
      </c>
    </row>
    <row r="225" spans="1:11" ht="9" customHeight="1" x14ac:dyDescent="0.2">
      <c r="A225" s="147" t="s">
        <v>701</v>
      </c>
      <c r="B225" s="146" t="s">
        <v>702</v>
      </c>
      <c r="C225" s="145">
        <v>508720.94270000001</v>
      </c>
      <c r="D225" s="145">
        <v>7.9488000000000003</v>
      </c>
      <c r="E225" s="145">
        <v>2.9971000000000001</v>
      </c>
      <c r="F225" s="145">
        <v>0</v>
      </c>
      <c r="G225" s="145">
        <v>8.8320000000000007</v>
      </c>
      <c r="H225" s="145">
        <v>249.86</v>
      </c>
      <c r="I225" s="145">
        <v>37.347799999999999</v>
      </c>
      <c r="J225" s="145">
        <v>306.98570000000001</v>
      </c>
      <c r="K225" s="145">
        <v>48.293700000000001</v>
      </c>
    </row>
    <row r="226" spans="1:11" ht="9" customHeight="1" x14ac:dyDescent="0.2">
      <c r="A226" s="147" t="s">
        <v>703</v>
      </c>
      <c r="B226" s="146" t="s">
        <v>704</v>
      </c>
      <c r="C226" s="145">
        <v>2163220.2790999999</v>
      </c>
      <c r="D226" s="145">
        <v>28.166899999999998</v>
      </c>
      <c r="E226" s="145">
        <v>12.551500000000001</v>
      </c>
      <c r="F226" s="145">
        <v>0</v>
      </c>
      <c r="G226" s="145">
        <v>62.593200000000003</v>
      </c>
      <c r="H226" s="145">
        <v>168.88249999999999</v>
      </c>
      <c r="I226" s="145">
        <v>139.04179999999999</v>
      </c>
      <c r="J226" s="145">
        <v>411.23590000000002</v>
      </c>
      <c r="K226" s="145">
        <v>179.7602</v>
      </c>
    </row>
    <row r="227" spans="1:11" ht="9" customHeight="1" x14ac:dyDescent="0.2">
      <c r="A227" s="147" t="s">
        <v>705</v>
      </c>
      <c r="B227" s="146" t="s">
        <v>706</v>
      </c>
      <c r="C227" s="145">
        <v>1125135.8781999999</v>
      </c>
      <c r="D227" s="145">
        <v>14.6502</v>
      </c>
      <c r="E227" s="145">
        <v>6.5282999999999998</v>
      </c>
      <c r="F227" s="145">
        <v>0</v>
      </c>
      <c r="G227" s="145">
        <v>32.555999999999997</v>
      </c>
      <c r="H227" s="145">
        <v>549.63559999999995</v>
      </c>
      <c r="I227" s="145">
        <v>139.04179999999999</v>
      </c>
      <c r="J227" s="145">
        <v>742.41189999999995</v>
      </c>
      <c r="K227" s="145">
        <v>160.22030000000001</v>
      </c>
    </row>
    <row r="228" spans="1:11" ht="9" customHeight="1" x14ac:dyDescent="0.2">
      <c r="A228" s="147" t="s">
        <v>707</v>
      </c>
      <c r="B228" s="146" t="s">
        <v>708</v>
      </c>
      <c r="C228" s="145">
        <v>2533819.5844000001</v>
      </c>
      <c r="D228" s="145">
        <v>144.78970000000001</v>
      </c>
      <c r="E228" s="145">
        <v>44.6676</v>
      </c>
      <c r="F228" s="145">
        <v>0</v>
      </c>
      <c r="G228" s="145">
        <v>108.59229999999999</v>
      </c>
      <c r="H228" s="145">
        <v>0</v>
      </c>
      <c r="I228" s="145">
        <v>40.264000000000003</v>
      </c>
      <c r="J228" s="145">
        <v>338.31360000000001</v>
      </c>
      <c r="K228" s="145">
        <v>229.72130000000001</v>
      </c>
    </row>
    <row r="229" spans="1:11" ht="9" customHeight="1" x14ac:dyDescent="0.2">
      <c r="A229" s="147" t="s">
        <v>709</v>
      </c>
      <c r="B229" s="146" t="s">
        <v>710</v>
      </c>
      <c r="C229" s="145">
        <v>641234.73670000001</v>
      </c>
      <c r="D229" s="145">
        <v>5.0095999999999998</v>
      </c>
      <c r="E229" s="145">
        <v>3.6061000000000001</v>
      </c>
      <c r="F229" s="145">
        <v>0</v>
      </c>
      <c r="G229" s="145">
        <v>11.1325</v>
      </c>
      <c r="H229" s="145">
        <v>80.805000000000007</v>
      </c>
      <c r="I229" s="145">
        <v>40.415900000000001</v>
      </c>
      <c r="J229" s="145">
        <v>140.9691</v>
      </c>
      <c r="K229" s="145">
        <v>49.031599999999997</v>
      </c>
    </row>
    <row r="230" spans="1:11" ht="9" customHeight="1" x14ac:dyDescent="0.2">
      <c r="A230" s="147" t="s">
        <v>711</v>
      </c>
      <c r="B230" s="146" t="s">
        <v>712</v>
      </c>
      <c r="C230" s="145">
        <v>113947.42750000001</v>
      </c>
      <c r="D230" s="145">
        <v>7.5964999999999998</v>
      </c>
      <c r="E230" s="145">
        <v>2.0506000000000002</v>
      </c>
      <c r="F230" s="145">
        <v>0</v>
      </c>
      <c r="G230" s="145">
        <v>7.5964999999999998</v>
      </c>
      <c r="H230" s="145">
        <v>16.9421</v>
      </c>
      <c r="I230" s="145">
        <v>0</v>
      </c>
      <c r="J230" s="145">
        <v>34.185699999999997</v>
      </c>
      <c r="K230" s="145">
        <v>9.6471</v>
      </c>
    </row>
    <row r="231" spans="1:11" ht="9" customHeight="1" x14ac:dyDescent="0.2">
      <c r="A231" s="147" t="s">
        <v>713</v>
      </c>
      <c r="B231" s="146" t="s">
        <v>714</v>
      </c>
      <c r="C231" s="145">
        <v>9036469.1843999997</v>
      </c>
      <c r="D231" s="145">
        <v>516.36969999999997</v>
      </c>
      <c r="E231" s="145">
        <v>159.30000000000001</v>
      </c>
      <c r="F231" s="145">
        <v>0</v>
      </c>
      <c r="G231" s="145">
        <v>387.27730000000003</v>
      </c>
      <c r="H231" s="145">
        <v>0</v>
      </c>
      <c r="I231" s="145">
        <v>40.264000000000003</v>
      </c>
      <c r="J231" s="145">
        <v>1103.211</v>
      </c>
      <c r="K231" s="145">
        <v>715.93370000000004</v>
      </c>
    </row>
    <row r="232" spans="1:11" ht="9" customHeight="1" x14ac:dyDescent="0.2">
      <c r="A232" s="147" t="s">
        <v>715</v>
      </c>
      <c r="B232" s="146" t="s">
        <v>716</v>
      </c>
      <c r="C232" s="145">
        <v>731336.85589999997</v>
      </c>
      <c r="D232" s="145">
        <v>5.7135999999999996</v>
      </c>
      <c r="E232" s="145">
        <v>4.1128</v>
      </c>
      <c r="F232" s="145">
        <v>0</v>
      </c>
      <c r="G232" s="145">
        <v>9.5226000000000006</v>
      </c>
      <c r="H232" s="145">
        <v>0</v>
      </c>
      <c r="I232" s="145">
        <v>48.937800000000003</v>
      </c>
      <c r="J232" s="145">
        <v>68.286799999999999</v>
      </c>
      <c r="K232" s="145">
        <v>58.764200000000002</v>
      </c>
    </row>
    <row r="233" spans="1:11" ht="9" customHeight="1" x14ac:dyDescent="0.2">
      <c r="A233" s="147" t="s">
        <v>717</v>
      </c>
      <c r="B233" s="146" t="s">
        <v>718</v>
      </c>
      <c r="C233" s="145">
        <v>7198153.6640999997</v>
      </c>
      <c r="D233" s="145">
        <v>251.93539999999999</v>
      </c>
      <c r="E233" s="145">
        <v>122.1347</v>
      </c>
      <c r="F233" s="145">
        <v>0</v>
      </c>
      <c r="G233" s="145">
        <v>359.90769999999998</v>
      </c>
      <c r="H233" s="145">
        <v>50.0991</v>
      </c>
      <c r="I233" s="145">
        <v>40.264000000000003</v>
      </c>
      <c r="J233" s="145">
        <v>824.34090000000003</v>
      </c>
      <c r="K233" s="145">
        <v>414.33409999999998</v>
      </c>
    </row>
    <row r="234" spans="1:11" ht="9" customHeight="1" x14ac:dyDescent="0.2">
      <c r="A234" s="147" t="s">
        <v>719</v>
      </c>
      <c r="B234" s="146" t="s">
        <v>720</v>
      </c>
      <c r="C234" s="145">
        <v>9776.4763999999996</v>
      </c>
      <c r="D234" s="145">
        <v>0.78210000000000002</v>
      </c>
      <c r="E234" s="145">
        <v>0.18099999999999999</v>
      </c>
      <c r="F234" s="145">
        <v>0</v>
      </c>
      <c r="G234" s="145">
        <v>0.68440000000000001</v>
      </c>
      <c r="H234" s="145">
        <v>0</v>
      </c>
      <c r="I234" s="145">
        <v>0</v>
      </c>
      <c r="J234" s="145">
        <v>1.6475</v>
      </c>
      <c r="K234" s="145">
        <v>0.96309999999999996</v>
      </c>
    </row>
    <row r="235" spans="1:11" ht="9" customHeight="1" x14ac:dyDescent="0.2">
      <c r="A235" s="147" t="s">
        <v>721</v>
      </c>
      <c r="B235" s="146" t="s">
        <v>722</v>
      </c>
      <c r="C235" s="145">
        <v>1485225.7803</v>
      </c>
      <c r="D235" s="145">
        <v>84.87</v>
      </c>
      <c r="E235" s="145">
        <v>26.182400000000001</v>
      </c>
      <c r="F235" s="145">
        <v>0</v>
      </c>
      <c r="G235" s="145">
        <v>74.261300000000006</v>
      </c>
      <c r="H235" s="145">
        <v>0</v>
      </c>
      <c r="I235" s="145">
        <v>36.889000000000003</v>
      </c>
      <c r="J235" s="145">
        <v>222.20269999999999</v>
      </c>
      <c r="K235" s="145">
        <v>147.94139999999999</v>
      </c>
    </row>
    <row r="236" spans="1:11" ht="9" customHeight="1" x14ac:dyDescent="0.2">
      <c r="A236" s="147" t="s">
        <v>723</v>
      </c>
      <c r="B236" s="146" t="s">
        <v>724</v>
      </c>
      <c r="C236" s="145">
        <v>225595.0944</v>
      </c>
      <c r="D236" s="145">
        <v>12.8911</v>
      </c>
      <c r="E236" s="145">
        <v>3.9769000000000001</v>
      </c>
      <c r="F236" s="145">
        <v>0</v>
      </c>
      <c r="G236" s="145">
        <v>11.2798</v>
      </c>
      <c r="H236" s="145">
        <v>0</v>
      </c>
      <c r="I236" s="145">
        <v>36.889000000000003</v>
      </c>
      <c r="J236" s="145">
        <v>65.036799999999999</v>
      </c>
      <c r="K236" s="145">
        <v>53.756999999999998</v>
      </c>
    </row>
    <row r="237" spans="1:11" ht="9" customHeight="1" x14ac:dyDescent="0.2">
      <c r="A237" s="147" t="s">
        <v>725</v>
      </c>
      <c r="B237" s="146" t="s">
        <v>726</v>
      </c>
      <c r="C237" s="145">
        <v>21928803.1019</v>
      </c>
      <c r="D237" s="145">
        <v>171.31880000000001</v>
      </c>
      <c r="E237" s="145">
        <v>123.321</v>
      </c>
      <c r="F237" s="145">
        <v>0</v>
      </c>
      <c r="G237" s="145">
        <v>380.70839999999998</v>
      </c>
      <c r="H237" s="145">
        <v>72.401300000000006</v>
      </c>
      <c r="I237" s="145">
        <v>112.5286</v>
      </c>
      <c r="J237" s="145">
        <v>860.27809999999999</v>
      </c>
      <c r="K237" s="145">
        <v>407.16840000000002</v>
      </c>
    </row>
    <row r="238" spans="1:11" ht="9" customHeight="1" x14ac:dyDescent="0.2">
      <c r="A238" s="147" t="s">
        <v>727</v>
      </c>
      <c r="B238" s="146" t="s">
        <v>728</v>
      </c>
      <c r="C238" s="145">
        <v>26901506.600200001</v>
      </c>
      <c r="D238" s="145">
        <v>210.16800000000001</v>
      </c>
      <c r="E238" s="145">
        <v>151.2859</v>
      </c>
      <c r="F238" s="145">
        <v>0</v>
      </c>
      <c r="G238" s="145">
        <v>467.04</v>
      </c>
      <c r="H238" s="145">
        <v>120.5611</v>
      </c>
      <c r="I238" s="145">
        <v>112.5286</v>
      </c>
      <c r="J238" s="145">
        <v>1061.5835999999999</v>
      </c>
      <c r="K238" s="145">
        <v>473.98250000000002</v>
      </c>
    </row>
    <row r="239" spans="1:11" ht="9" customHeight="1" x14ac:dyDescent="0.2">
      <c r="A239" s="147" t="s">
        <v>729</v>
      </c>
      <c r="B239" s="146" t="s">
        <v>730</v>
      </c>
      <c r="C239" s="145">
        <v>3609501.5441999999</v>
      </c>
      <c r="D239" s="145">
        <v>28.199200000000001</v>
      </c>
      <c r="E239" s="145">
        <v>20.2987</v>
      </c>
      <c r="F239" s="145">
        <v>0</v>
      </c>
      <c r="G239" s="145">
        <v>46.998699999999999</v>
      </c>
      <c r="H239" s="145">
        <v>0</v>
      </c>
      <c r="I239" s="145">
        <v>24.468900000000001</v>
      </c>
      <c r="J239" s="145">
        <v>119.96550000000001</v>
      </c>
      <c r="K239" s="145">
        <v>72.966800000000006</v>
      </c>
    </row>
    <row r="240" spans="1:11" ht="9" customHeight="1" x14ac:dyDescent="0.2">
      <c r="A240" s="147" t="s">
        <v>731</v>
      </c>
      <c r="B240" s="146" t="s">
        <v>732</v>
      </c>
      <c r="C240" s="145">
        <v>45005.263800000001</v>
      </c>
      <c r="D240" s="145">
        <v>3.6004</v>
      </c>
      <c r="E240" s="145">
        <v>0.83299999999999996</v>
      </c>
      <c r="F240" s="145">
        <v>0</v>
      </c>
      <c r="G240" s="145">
        <v>3.6004</v>
      </c>
      <c r="H240" s="145">
        <v>0</v>
      </c>
      <c r="I240" s="145">
        <v>28.922699999999999</v>
      </c>
      <c r="J240" s="145">
        <v>36.956499999999998</v>
      </c>
      <c r="K240" s="145">
        <v>33.356099999999998</v>
      </c>
    </row>
    <row r="241" spans="1:11" ht="9" customHeight="1" x14ac:dyDescent="0.2">
      <c r="A241" s="147" t="s">
        <v>733</v>
      </c>
      <c r="B241" s="146" t="s">
        <v>734</v>
      </c>
      <c r="C241" s="145">
        <v>94381.813699999999</v>
      </c>
      <c r="D241" s="145">
        <v>5.3932000000000002</v>
      </c>
      <c r="E241" s="145">
        <v>1.6637999999999999</v>
      </c>
      <c r="F241" s="145">
        <v>0</v>
      </c>
      <c r="G241" s="145">
        <v>4.0449000000000002</v>
      </c>
      <c r="H241" s="145">
        <v>0</v>
      </c>
      <c r="I241" s="145">
        <v>0</v>
      </c>
      <c r="J241" s="145">
        <v>11.101900000000001</v>
      </c>
      <c r="K241" s="145">
        <v>7.0570000000000004</v>
      </c>
    </row>
    <row r="242" spans="1:11" ht="9" customHeight="1" x14ac:dyDescent="0.2">
      <c r="A242" s="147" t="s">
        <v>735</v>
      </c>
      <c r="B242" s="146" t="s">
        <v>736</v>
      </c>
      <c r="C242" s="145">
        <v>127022.5355</v>
      </c>
      <c r="D242" s="145">
        <v>7.2584</v>
      </c>
      <c r="E242" s="145">
        <v>2.2391999999999999</v>
      </c>
      <c r="F242" s="145">
        <v>0</v>
      </c>
      <c r="G242" s="145">
        <v>5.4438000000000004</v>
      </c>
      <c r="H242" s="145">
        <v>0</v>
      </c>
      <c r="I242" s="145">
        <v>0</v>
      </c>
      <c r="J242" s="145">
        <v>14.9414</v>
      </c>
      <c r="K242" s="145">
        <v>9.4976000000000003</v>
      </c>
    </row>
    <row r="243" spans="1:11" ht="9" customHeight="1" x14ac:dyDescent="0.2">
      <c r="A243" s="147" t="s">
        <v>737</v>
      </c>
      <c r="B243" s="146" t="s">
        <v>738</v>
      </c>
      <c r="C243" s="145">
        <v>568994215.38170004</v>
      </c>
      <c r="D243" s="145">
        <v>4445.2673000000004</v>
      </c>
      <c r="E243" s="145">
        <v>3199.8516</v>
      </c>
      <c r="F243" s="145">
        <v>0</v>
      </c>
      <c r="G243" s="145">
        <v>9878.3718000000008</v>
      </c>
      <c r="H243" s="145">
        <v>5300.808</v>
      </c>
      <c r="I243" s="145">
        <v>535.69330000000002</v>
      </c>
      <c r="J243" s="145">
        <v>23359.991999999998</v>
      </c>
      <c r="K243" s="145">
        <v>8180.8122000000003</v>
      </c>
    </row>
    <row r="244" spans="1:11" ht="9" customHeight="1" x14ac:dyDescent="0.2">
      <c r="A244" s="147" t="s">
        <v>739</v>
      </c>
      <c r="B244" s="146" t="s">
        <v>740</v>
      </c>
      <c r="C244" s="145">
        <v>812456113.53980005</v>
      </c>
      <c r="D244" s="145">
        <v>6347.3134</v>
      </c>
      <c r="E244" s="145">
        <v>4569.0078000000003</v>
      </c>
      <c r="F244" s="145">
        <v>0</v>
      </c>
      <c r="G244" s="145">
        <v>14105.1409</v>
      </c>
      <c r="H244" s="145">
        <v>7627.9920000000002</v>
      </c>
      <c r="I244" s="145">
        <v>560.80939999999998</v>
      </c>
      <c r="J244" s="145">
        <v>33210.263500000001</v>
      </c>
      <c r="K244" s="145">
        <v>11477.1306</v>
      </c>
    </row>
    <row r="245" spans="1:11" ht="9" customHeight="1" x14ac:dyDescent="0.2">
      <c r="A245" s="147" t="s">
        <v>741</v>
      </c>
      <c r="B245" s="146" t="s">
        <v>742</v>
      </c>
      <c r="C245" s="145">
        <v>1055918011.6978</v>
      </c>
      <c r="D245" s="145">
        <v>8249.3595000000005</v>
      </c>
      <c r="E245" s="145">
        <v>5938.1638999999996</v>
      </c>
      <c r="F245" s="145">
        <v>0</v>
      </c>
      <c r="G245" s="145">
        <v>18331.909899999999</v>
      </c>
      <c r="H245" s="145">
        <v>10019.82</v>
      </c>
      <c r="I245" s="145">
        <v>585.27829999999994</v>
      </c>
      <c r="J245" s="145">
        <v>43124.531600000002</v>
      </c>
      <c r="K245" s="145">
        <v>14772.8017</v>
      </c>
    </row>
    <row r="246" spans="1:11" ht="9" customHeight="1" x14ac:dyDescent="0.2">
      <c r="A246" s="147" t="s">
        <v>743</v>
      </c>
      <c r="B246" s="146" t="s">
        <v>744</v>
      </c>
      <c r="C246" s="145">
        <v>2371026.6025999999</v>
      </c>
      <c r="D246" s="145">
        <v>24.6982</v>
      </c>
      <c r="E246" s="145">
        <v>11.005800000000001</v>
      </c>
      <c r="F246" s="145">
        <v>0</v>
      </c>
      <c r="G246" s="145">
        <v>54.884900000000002</v>
      </c>
      <c r="H246" s="145">
        <v>203.6825</v>
      </c>
      <c r="I246" s="145">
        <v>50.982100000000003</v>
      </c>
      <c r="J246" s="145">
        <v>345.25349999999997</v>
      </c>
      <c r="K246" s="145">
        <v>86.686099999999996</v>
      </c>
    </row>
    <row r="247" spans="1:11" ht="9" customHeight="1" x14ac:dyDescent="0.2">
      <c r="A247" s="147" t="s">
        <v>745</v>
      </c>
      <c r="B247" s="146" t="s">
        <v>746</v>
      </c>
      <c r="C247" s="145">
        <v>14505.986199999999</v>
      </c>
      <c r="D247" s="145">
        <v>1.9340999999999999</v>
      </c>
      <c r="E247" s="145">
        <v>0.44750000000000001</v>
      </c>
      <c r="F247" s="145">
        <v>0</v>
      </c>
      <c r="G247" s="145">
        <v>1.4505999999999999</v>
      </c>
      <c r="H247" s="145">
        <v>0</v>
      </c>
      <c r="I247" s="145">
        <v>0</v>
      </c>
      <c r="J247" s="145">
        <v>3.8321999999999998</v>
      </c>
      <c r="K247" s="145">
        <v>2.3816000000000002</v>
      </c>
    </row>
    <row r="248" spans="1:11" ht="9" customHeight="1" x14ac:dyDescent="0.2">
      <c r="A248" s="147" t="s">
        <v>747</v>
      </c>
      <c r="B248" s="146" t="s">
        <v>748</v>
      </c>
      <c r="C248" s="145">
        <v>299752.81660000002</v>
      </c>
      <c r="D248" s="145">
        <v>19.983499999999999</v>
      </c>
      <c r="E248" s="145">
        <v>5.3943000000000003</v>
      </c>
      <c r="F248" s="145">
        <v>0</v>
      </c>
      <c r="G248" s="145">
        <v>19.983499999999999</v>
      </c>
      <c r="H248" s="145">
        <v>74.636899999999997</v>
      </c>
      <c r="I248" s="145">
        <v>0</v>
      </c>
      <c r="J248" s="145">
        <v>119.9982</v>
      </c>
      <c r="K248" s="145">
        <v>25.377800000000001</v>
      </c>
    </row>
    <row r="249" spans="1:11" ht="9" customHeight="1" x14ac:dyDescent="0.2">
      <c r="A249" s="147" t="s">
        <v>749</v>
      </c>
      <c r="B249" s="146" t="s">
        <v>750</v>
      </c>
      <c r="C249" s="145">
        <v>4476.7097000000003</v>
      </c>
      <c r="D249" s="145">
        <v>0.35809999999999997</v>
      </c>
      <c r="E249" s="145">
        <v>8.2900000000000001E-2</v>
      </c>
      <c r="F249" s="145">
        <v>0</v>
      </c>
      <c r="G249" s="145">
        <v>0.31340000000000001</v>
      </c>
      <c r="H249" s="145">
        <v>0</v>
      </c>
      <c r="I249" s="145">
        <v>0</v>
      </c>
      <c r="J249" s="145">
        <v>0.75439999999999996</v>
      </c>
      <c r="K249" s="145">
        <v>0.441</v>
      </c>
    </row>
    <row r="250" spans="1:11" ht="9" customHeight="1" x14ac:dyDescent="0.2">
      <c r="A250" s="147" t="s">
        <v>751</v>
      </c>
      <c r="B250" s="146" t="s">
        <v>752</v>
      </c>
      <c r="C250" s="145">
        <v>230536.2787</v>
      </c>
      <c r="D250" s="145">
        <v>18.442900000000002</v>
      </c>
      <c r="E250" s="145">
        <v>4.2671999999999999</v>
      </c>
      <c r="F250" s="145">
        <v>0</v>
      </c>
      <c r="G250" s="145">
        <v>16.137499999999999</v>
      </c>
      <c r="H250" s="145">
        <v>0</v>
      </c>
      <c r="I250" s="145">
        <v>40.264000000000003</v>
      </c>
      <c r="J250" s="145">
        <v>79.111599999999996</v>
      </c>
      <c r="K250" s="145">
        <v>62.9741</v>
      </c>
    </row>
    <row r="251" spans="1:11" ht="9" customHeight="1" x14ac:dyDescent="0.2">
      <c r="A251" s="147" t="s">
        <v>753</v>
      </c>
      <c r="B251" s="146" t="s">
        <v>754</v>
      </c>
      <c r="C251" s="145">
        <v>50298.476600000002</v>
      </c>
      <c r="D251" s="145">
        <v>6.7065000000000001</v>
      </c>
      <c r="E251" s="145">
        <v>1.5517000000000001</v>
      </c>
      <c r="F251" s="145">
        <v>0</v>
      </c>
      <c r="G251" s="145">
        <v>5.0297999999999998</v>
      </c>
      <c r="H251" s="145">
        <v>0</v>
      </c>
      <c r="I251" s="145">
        <v>0</v>
      </c>
      <c r="J251" s="145">
        <v>13.288</v>
      </c>
      <c r="K251" s="145">
        <v>8.2582000000000004</v>
      </c>
    </row>
    <row r="252" spans="1:11" ht="9" customHeight="1" x14ac:dyDescent="0.2">
      <c r="A252" s="147" t="s">
        <v>755</v>
      </c>
      <c r="B252" s="146" t="s">
        <v>756</v>
      </c>
      <c r="C252" s="145">
        <v>57871.371500000001</v>
      </c>
      <c r="D252" s="145">
        <v>7.7161999999999997</v>
      </c>
      <c r="E252" s="145">
        <v>1.7853000000000001</v>
      </c>
      <c r="F252" s="145">
        <v>0</v>
      </c>
      <c r="G252" s="145">
        <v>5.7870999999999997</v>
      </c>
      <c r="H252" s="145">
        <v>0</v>
      </c>
      <c r="I252" s="145">
        <v>0</v>
      </c>
      <c r="J252" s="145">
        <v>15.288600000000001</v>
      </c>
      <c r="K252" s="145">
        <v>9.5015000000000001</v>
      </c>
    </row>
    <row r="253" spans="1:11" ht="9" customHeight="1" x14ac:dyDescent="0.2">
      <c r="A253" s="147" t="s">
        <v>757</v>
      </c>
      <c r="B253" s="146" t="s">
        <v>758</v>
      </c>
      <c r="C253" s="145">
        <v>63774.972399999999</v>
      </c>
      <c r="D253" s="145">
        <v>8.5032999999999994</v>
      </c>
      <c r="E253" s="145">
        <v>1.9675</v>
      </c>
      <c r="F253" s="145">
        <v>0</v>
      </c>
      <c r="G253" s="145">
        <v>6.3775000000000004</v>
      </c>
      <c r="H253" s="145">
        <v>0</v>
      </c>
      <c r="I253" s="145">
        <v>0</v>
      </c>
      <c r="J253" s="145">
        <v>16.848299999999998</v>
      </c>
      <c r="K253" s="145">
        <v>10.470800000000001</v>
      </c>
    </row>
    <row r="254" spans="1:11" ht="9" customHeight="1" x14ac:dyDescent="0.2">
      <c r="A254" s="147" t="s">
        <v>759</v>
      </c>
      <c r="B254" s="146" t="s">
        <v>760</v>
      </c>
      <c r="C254" s="145">
        <v>4412897.8015999999</v>
      </c>
      <c r="D254" s="145">
        <v>34.4758</v>
      </c>
      <c r="E254" s="145">
        <v>24.816800000000001</v>
      </c>
      <c r="F254" s="145">
        <v>0</v>
      </c>
      <c r="G254" s="145">
        <v>76.612799999999993</v>
      </c>
      <c r="H254" s="145">
        <v>237.5667</v>
      </c>
      <c r="I254" s="145">
        <v>64.884799999999998</v>
      </c>
      <c r="J254" s="145">
        <v>438.3569</v>
      </c>
      <c r="K254" s="145">
        <v>124.17740000000001</v>
      </c>
    </row>
    <row r="255" spans="1:11" ht="9" customHeight="1" x14ac:dyDescent="0.2">
      <c r="A255" s="147" t="s">
        <v>761</v>
      </c>
      <c r="B255" s="146" t="s">
        <v>762</v>
      </c>
      <c r="C255" s="145">
        <v>7433577.9988000002</v>
      </c>
      <c r="D255" s="145">
        <v>58.074800000000003</v>
      </c>
      <c r="E255" s="145">
        <v>41.804200000000002</v>
      </c>
      <c r="F255" s="145">
        <v>0</v>
      </c>
      <c r="G255" s="145">
        <v>129.05520000000001</v>
      </c>
      <c r="H255" s="145">
        <v>390.28820000000002</v>
      </c>
      <c r="I255" s="145">
        <v>64.884799999999998</v>
      </c>
      <c r="J255" s="145">
        <v>684.10720000000003</v>
      </c>
      <c r="K255" s="145">
        <v>164.7638</v>
      </c>
    </row>
    <row r="256" spans="1:11" ht="9" customHeight="1" x14ac:dyDescent="0.2">
      <c r="A256" s="147" t="s">
        <v>763</v>
      </c>
      <c r="B256" s="146" t="s">
        <v>764</v>
      </c>
      <c r="C256" s="145">
        <v>13983419.3641</v>
      </c>
      <c r="D256" s="145">
        <v>109.24550000000001</v>
      </c>
      <c r="E256" s="145">
        <v>78.638499999999993</v>
      </c>
      <c r="F256" s="145">
        <v>0</v>
      </c>
      <c r="G256" s="145">
        <v>242.76769999999999</v>
      </c>
      <c r="H256" s="145">
        <v>602.80529999999999</v>
      </c>
      <c r="I256" s="145">
        <v>89.353700000000003</v>
      </c>
      <c r="J256" s="145">
        <v>1122.8107</v>
      </c>
      <c r="K256" s="145">
        <v>277.23770000000002</v>
      </c>
    </row>
    <row r="257" spans="1:11" ht="9" customHeight="1" x14ac:dyDescent="0.2">
      <c r="A257" s="147" t="s">
        <v>765</v>
      </c>
      <c r="B257" s="146" t="s">
        <v>766</v>
      </c>
      <c r="C257" s="145">
        <v>21371219.2141</v>
      </c>
      <c r="D257" s="145">
        <v>166.96270000000001</v>
      </c>
      <c r="E257" s="145">
        <v>120.1853</v>
      </c>
      <c r="F257" s="145">
        <v>0</v>
      </c>
      <c r="G257" s="145">
        <v>371.02809999999999</v>
      </c>
      <c r="H257" s="145">
        <v>1090.8675000000001</v>
      </c>
      <c r="I257" s="145">
        <v>89.353700000000003</v>
      </c>
      <c r="J257" s="145">
        <v>1838.3973000000001</v>
      </c>
      <c r="K257" s="145">
        <v>376.50170000000003</v>
      </c>
    </row>
    <row r="258" spans="1:11" ht="9" customHeight="1" x14ac:dyDescent="0.2">
      <c r="A258" s="147" t="s">
        <v>767</v>
      </c>
      <c r="B258" s="146" t="s">
        <v>768</v>
      </c>
      <c r="C258" s="145">
        <v>3784124.216</v>
      </c>
      <c r="D258" s="145">
        <v>39.417999999999999</v>
      </c>
      <c r="E258" s="145">
        <v>17.565100000000001</v>
      </c>
      <c r="F258" s="145">
        <v>0</v>
      </c>
      <c r="G258" s="145">
        <v>87.595500000000001</v>
      </c>
      <c r="H258" s="145">
        <v>229.27070000000001</v>
      </c>
      <c r="I258" s="145">
        <v>139.04179999999999</v>
      </c>
      <c r="J258" s="145">
        <v>512.89110000000005</v>
      </c>
      <c r="K258" s="145">
        <v>196.0249</v>
      </c>
    </row>
    <row r="259" spans="1:11" ht="9" customHeight="1" x14ac:dyDescent="0.2">
      <c r="A259" s="147" t="s">
        <v>769</v>
      </c>
      <c r="B259" s="146" t="s">
        <v>770</v>
      </c>
      <c r="C259" s="145">
        <v>91724.304999999993</v>
      </c>
      <c r="D259" s="145">
        <v>6.1150000000000002</v>
      </c>
      <c r="E259" s="145">
        <v>1.6507000000000001</v>
      </c>
      <c r="F259" s="145">
        <v>0</v>
      </c>
      <c r="G259" s="145">
        <v>6.1150000000000002</v>
      </c>
      <c r="H259" s="145">
        <v>12.821099999999999</v>
      </c>
      <c r="I259" s="145">
        <v>0</v>
      </c>
      <c r="J259" s="145">
        <v>26.701799999999999</v>
      </c>
      <c r="K259" s="145">
        <v>7.7656999999999998</v>
      </c>
    </row>
    <row r="260" spans="1:11" ht="9" customHeight="1" x14ac:dyDescent="0.2">
      <c r="A260" s="147" t="s">
        <v>771</v>
      </c>
      <c r="B260" s="146" t="s">
        <v>772</v>
      </c>
      <c r="C260" s="145">
        <v>137764.64050000001</v>
      </c>
      <c r="D260" s="145">
        <v>9.1843000000000004</v>
      </c>
      <c r="E260" s="145">
        <v>2.4792000000000001</v>
      </c>
      <c r="F260" s="145">
        <v>0</v>
      </c>
      <c r="G260" s="145">
        <v>9.1843000000000004</v>
      </c>
      <c r="H260" s="145">
        <v>30.2211</v>
      </c>
      <c r="I260" s="145">
        <v>0</v>
      </c>
      <c r="J260" s="145">
        <v>51.068899999999999</v>
      </c>
      <c r="K260" s="145">
        <v>11.663500000000001</v>
      </c>
    </row>
    <row r="261" spans="1:11" ht="9" customHeight="1" x14ac:dyDescent="0.2">
      <c r="A261" s="147" t="s">
        <v>773</v>
      </c>
      <c r="B261" s="146" t="s">
        <v>774</v>
      </c>
      <c r="C261" s="145">
        <v>1472565.5534999999</v>
      </c>
      <c r="D261" s="145">
        <v>98.171000000000006</v>
      </c>
      <c r="E261" s="145">
        <v>26.5</v>
      </c>
      <c r="F261" s="145">
        <v>0</v>
      </c>
      <c r="G261" s="145">
        <v>98.171000000000006</v>
      </c>
      <c r="H261" s="145">
        <v>30.167200000000001</v>
      </c>
      <c r="I261" s="145">
        <v>36.889000000000003</v>
      </c>
      <c r="J261" s="145">
        <v>289.89819999999997</v>
      </c>
      <c r="K261" s="145">
        <v>161.56</v>
      </c>
    </row>
    <row r="262" spans="1:11" ht="9" customHeight="1" x14ac:dyDescent="0.2">
      <c r="A262" s="147" t="s">
        <v>775</v>
      </c>
      <c r="B262" s="146" t="s">
        <v>776</v>
      </c>
      <c r="C262" s="145">
        <v>2991.0473999999999</v>
      </c>
      <c r="D262" s="145">
        <v>0.26919999999999999</v>
      </c>
      <c r="E262" s="145">
        <v>5.5399999999999998E-2</v>
      </c>
      <c r="F262" s="145">
        <v>0</v>
      </c>
      <c r="G262" s="145">
        <v>0.14960000000000001</v>
      </c>
      <c r="H262" s="145">
        <v>0</v>
      </c>
      <c r="I262" s="145">
        <v>0</v>
      </c>
      <c r="J262" s="145">
        <v>0.47420000000000001</v>
      </c>
      <c r="K262" s="145">
        <v>0.3246</v>
      </c>
    </row>
    <row r="263" spans="1:11" ht="9" customHeight="1" x14ac:dyDescent="0.2">
      <c r="A263" s="147" t="s">
        <v>777</v>
      </c>
      <c r="B263" s="146" t="s">
        <v>778</v>
      </c>
      <c r="C263" s="145">
        <v>133773.43700000001</v>
      </c>
      <c r="D263" s="145">
        <v>8.9182000000000006</v>
      </c>
      <c r="E263" s="145">
        <v>2.4074</v>
      </c>
      <c r="F263" s="145">
        <v>0</v>
      </c>
      <c r="G263" s="145">
        <v>8.9182000000000006</v>
      </c>
      <c r="H263" s="145">
        <v>24.726299999999998</v>
      </c>
      <c r="I263" s="145">
        <v>0</v>
      </c>
      <c r="J263" s="145">
        <v>44.970100000000002</v>
      </c>
      <c r="K263" s="145">
        <v>11.3256</v>
      </c>
    </row>
    <row r="264" spans="1:11" ht="9" customHeight="1" x14ac:dyDescent="0.2">
      <c r="A264" s="147" t="s">
        <v>779</v>
      </c>
      <c r="B264" s="146" t="s">
        <v>780</v>
      </c>
      <c r="C264" s="145">
        <v>13448.8163</v>
      </c>
      <c r="D264" s="145">
        <v>0.89659999999999995</v>
      </c>
      <c r="E264" s="145">
        <v>0.24199999999999999</v>
      </c>
      <c r="F264" s="145">
        <v>0</v>
      </c>
      <c r="G264" s="145">
        <v>0.89659999999999995</v>
      </c>
      <c r="H264" s="145">
        <v>6.8952</v>
      </c>
      <c r="I264" s="145">
        <v>0</v>
      </c>
      <c r="J264" s="145">
        <v>8.9304000000000006</v>
      </c>
      <c r="K264" s="145">
        <v>1.1386000000000001</v>
      </c>
    </row>
    <row r="265" spans="1:11" ht="9" customHeight="1" x14ac:dyDescent="0.2">
      <c r="A265" s="147" t="s">
        <v>781</v>
      </c>
      <c r="B265" s="146" t="s">
        <v>782</v>
      </c>
      <c r="C265" s="145">
        <v>652614.78449999995</v>
      </c>
      <c r="D265" s="145">
        <v>43.5077</v>
      </c>
      <c r="E265" s="145">
        <v>11.744300000000001</v>
      </c>
      <c r="F265" s="145">
        <v>0</v>
      </c>
      <c r="G265" s="145">
        <v>43.5077</v>
      </c>
      <c r="H265" s="145">
        <v>195.0633</v>
      </c>
      <c r="I265" s="145">
        <v>0</v>
      </c>
      <c r="J265" s="145">
        <v>293.82299999999998</v>
      </c>
      <c r="K265" s="145">
        <v>55.252000000000002</v>
      </c>
    </row>
    <row r="266" spans="1:11" ht="9" customHeight="1" x14ac:dyDescent="0.2">
      <c r="A266" s="147" t="s">
        <v>783</v>
      </c>
      <c r="B266" s="146" t="s">
        <v>784</v>
      </c>
      <c r="C266" s="145">
        <v>160439.30919999999</v>
      </c>
      <c r="D266" s="145">
        <v>10.696</v>
      </c>
      <c r="E266" s="145">
        <v>2.8872</v>
      </c>
      <c r="F266" s="145">
        <v>0</v>
      </c>
      <c r="G266" s="145">
        <v>10.696</v>
      </c>
      <c r="H266" s="145">
        <v>32.968400000000003</v>
      </c>
      <c r="I266" s="145">
        <v>0</v>
      </c>
      <c r="J266" s="145">
        <v>57.247599999999998</v>
      </c>
      <c r="K266" s="145">
        <v>13.5832</v>
      </c>
    </row>
    <row r="267" spans="1:11" ht="9" customHeight="1" x14ac:dyDescent="0.2">
      <c r="A267" s="147" t="s">
        <v>785</v>
      </c>
      <c r="B267" s="146" t="s">
        <v>786</v>
      </c>
      <c r="C267" s="145">
        <v>4091326.3997</v>
      </c>
      <c r="D267" s="145">
        <v>143.19640000000001</v>
      </c>
      <c r="E267" s="145">
        <v>69.419600000000003</v>
      </c>
      <c r="F267" s="145">
        <v>0</v>
      </c>
      <c r="G267" s="145">
        <v>204.56630000000001</v>
      </c>
      <c r="H267" s="145">
        <v>50.0991</v>
      </c>
      <c r="I267" s="145">
        <v>40.264000000000003</v>
      </c>
      <c r="J267" s="145">
        <v>507.54539999999997</v>
      </c>
      <c r="K267" s="145">
        <v>252.88</v>
      </c>
    </row>
    <row r="268" spans="1:11" ht="9" customHeight="1" x14ac:dyDescent="0.2">
      <c r="A268" s="147" t="s">
        <v>787</v>
      </c>
      <c r="B268" s="146" t="s">
        <v>788</v>
      </c>
      <c r="C268" s="145">
        <v>908407.93440000003</v>
      </c>
      <c r="D268" s="145">
        <v>60.560499999999998</v>
      </c>
      <c r="E268" s="145">
        <v>16.3476</v>
      </c>
      <c r="F268" s="145">
        <v>0</v>
      </c>
      <c r="G268" s="145">
        <v>60.560499999999998</v>
      </c>
      <c r="H268" s="145">
        <v>303.21809999999999</v>
      </c>
      <c r="I268" s="145">
        <v>0</v>
      </c>
      <c r="J268" s="145">
        <v>440.68669999999997</v>
      </c>
      <c r="K268" s="145">
        <v>76.908100000000005</v>
      </c>
    </row>
    <row r="269" spans="1:11" ht="9" customHeight="1" x14ac:dyDescent="0.2">
      <c r="A269" s="147" t="s">
        <v>789</v>
      </c>
      <c r="B269" s="146" t="s">
        <v>790</v>
      </c>
      <c r="C269" s="145">
        <v>5505326.1650999999</v>
      </c>
      <c r="D269" s="145">
        <v>192.68639999999999</v>
      </c>
      <c r="E269" s="145">
        <v>93.411600000000007</v>
      </c>
      <c r="F269" s="145">
        <v>0</v>
      </c>
      <c r="G269" s="145">
        <v>275.2663</v>
      </c>
      <c r="H269" s="145">
        <v>50.0991</v>
      </c>
      <c r="I269" s="145">
        <v>40.264000000000003</v>
      </c>
      <c r="J269" s="145">
        <v>651.72739999999999</v>
      </c>
      <c r="K269" s="145">
        <v>326.36200000000002</v>
      </c>
    </row>
    <row r="270" spans="1:11" ht="9" customHeight="1" x14ac:dyDescent="0.2">
      <c r="A270" s="147" t="s">
        <v>791</v>
      </c>
      <c r="B270" s="146" t="s">
        <v>792</v>
      </c>
      <c r="C270" s="145">
        <v>5505326.1650999999</v>
      </c>
      <c r="D270" s="145">
        <v>192.68639999999999</v>
      </c>
      <c r="E270" s="145">
        <v>93.411600000000007</v>
      </c>
      <c r="F270" s="145">
        <v>0</v>
      </c>
      <c r="G270" s="145">
        <v>275.2663</v>
      </c>
      <c r="H270" s="145">
        <v>50.0991</v>
      </c>
      <c r="I270" s="145">
        <v>40.264000000000003</v>
      </c>
      <c r="J270" s="145">
        <v>651.72739999999999</v>
      </c>
      <c r="K270" s="145">
        <v>326.36200000000002</v>
      </c>
    </row>
    <row r="271" spans="1:11" ht="9" customHeight="1" x14ac:dyDescent="0.2">
      <c r="A271" s="147" t="s">
        <v>793</v>
      </c>
      <c r="B271" s="146" t="s">
        <v>794</v>
      </c>
      <c r="C271" s="145">
        <v>5488375.6628999999</v>
      </c>
      <c r="D271" s="145">
        <v>192.09309999999999</v>
      </c>
      <c r="E271" s="145">
        <v>93.123999999999995</v>
      </c>
      <c r="F271" s="145">
        <v>0</v>
      </c>
      <c r="G271" s="145">
        <v>274.41879999999998</v>
      </c>
      <c r="H271" s="145">
        <v>50.0991</v>
      </c>
      <c r="I271" s="145">
        <v>40.264000000000003</v>
      </c>
      <c r="J271" s="145">
        <v>649.99900000000002</v>
      </c>
      <c r="K271" s="145">
        <v>325.48110000000003</v>
      </c>
    </row>
    <row r="272" spans="1:11" ht="9" customHeight="1" x14ac:dyDescent="0.2">
      <c r="A272" s="147" t="s">
        <v>795</v>
      </c>
      <c r="B272" s="146" t="s">
        <v>796</v>
      </c>
      <c r="C272" s="145">
        <v>5488375.6628999999</v>
      </c>
      <c r="D272" s="145">
        <v>192.09309999999999</v>
      </c>
      <c r="E272" s="145">
        <v>93.123999999999995</v>
      </c>
      <c r="F272" s="145">
        <v>0</v>
      </c>
      <c r="G272" s="145">
        <v>274.41879999999998</v>
      </c>
      <c r="H272" s="145">
        <v>50.0991</v>
      </c>
      <c r="I272" s="145">
        <v>40.264000000000003</v>
      </c>
      <c r="J272" s="145">
        <v>649.99900000000002</v>
      </c>
      <c r="K272" s="145">
        <v>325.48110000000003</v>
      </c>
    </row>
    <row r="273" spans="1:11" ht="9" customHeight="1" x14ac:dyDescent="0.2">
      <c r="A273" s="147" t="s">
        <v>797</v>
      </c>
      <c r="B273" s="146" t="s">
        <v>798</v>
      </c>
      <c r="C273" s="145">
        <v>3565288.7363999998</v>
      </c>
      <c r="D273" s="145">
        <v>124.7851</v>
      </c>
      <c r="E273" s="145">
        <v>60.494</v>
      </c>
      <c r="F273" s="145">
        <v>0</v>
      </c>
      <c r="G273" s="145">
        <v>178.26439999999999</v>
      </c>
      <c r="H273" s="145">
        <v>50.0991</v>
      </c>
      <c r="I273" s="145">
        <v>40.264000000000003</v>
      </c>
      <c r="J273" s="145">
        <v>453.90660000000003</v>
      </c>
      <c r="K273" s="145">
        <v>225.54310000000001</v>
      </c>
    </row>
    <row r="274" spans="1:11" ht="9" customHeight="1" x14ac:dyDescent="0.2">
      <c r="A274" s="147" t="s">
        <v>799</v>
      </c>
      <c r="B274" s="146" t="s">
        <v>800</v>
      </c>
      <c r="C274" s="145">
        <v>144658.60399999999</v>
      </c>
      <c r="D274" s="145">
        <v>9.6439000000000004</v>
      </c>
      <c r="E274" s="145">
        <v>2.6032999999999999</v>
      </c>
      <c r="F274" s="145">
        <v>0</v>
      </c>
      <c r="G274" s="145">
        <v>9.6439000000000004</v>
      </c>
      <c r="H274" s="145">
        <v>32.968400000000003</v>
      </c>
      <c r="I274" s="145">
        <v>0</v>
      </c>
      <c r="J274" s="145">
        <v>54.859499999999997</v>
      </c>
      <c r="K274" s="145">
        <v>12.247199999999999</v>
      </c>
    </row>
    <row r="275" spans="1:11" ht="9" customHeight="1" x14ac:dyDescent="0.2">
      <c r="A275" s="147" t="s">
        <v>801</v>
      </c>
      <c r="B275" s="146" t="s">
        <v>802</v>
      </c>
      <c r="C275" s="145">
        <v>5918.5974999999999</v>
      </c>
      <c r="D275" s="145">
        <v>0.47349999999999998</v>
      </c>
      <c r="E275" s="145">
        <v>0.1096</v>
      </c>
      <c r="F275" s="145">
        <v>0</v>
      </c>
      <c r="G275" s="145">
        <v>0.47349999999999998</v>
      </c>
      <c r="H275" s="145">
        <v>0</v>
      </c>
      <c r="I275" s="145">
        <v>0</v>
      </c>
      <c r="J275" s="145">
        <v>1.0566</v>
      </c>
      <c r="K275" s="145">
        <v>0.58309999999999995</v>
      </c>
    </row>
    <row r="276" spans="1:11" ht="9" customHeight="1" x14ac:dyDescent="0.2">
      <c r="A276" s="147" t="s">
        <v>803</v>
      </c>
      <c r="B276" s="146" t="s">
        <v>804</v>
      </c>
      <c r="C276" s="145">
        <v>6104812.9447999997</v>
      </c>
      <c r="D276" s="145">
        <v>213.66849999999999</v>
      </c>
      <c r="E276" s="145">
        <v>103.5834</v>
      </c>
      <c r="F276" s="145">
        <v>0</v>
      </c>
      <c r="G276" s="145">
        <v>305.24059999999997</v>
      </c>
      <c r="H276" s="145">
        <v>57.102200000000003</v>
      </c>
      <c r="I276" s="145">
        <v>40.264000000000003</v>
      </c>
      <c r="J276" s="145">
        <v>719.8587</v>
      </c>
      <c r="K276" s="145">
        <v>357.51589999999999</v>
      </c>
    </row>
    <row r="277" spans="1:11" ht="9" customHeight="1" x14ac:dyDescent="0.2">
      <c r="A277" s="147" t="s">
        <v>805</v>
      </c>
      <c r="B277" s="146" t="s">
        <v>806</v>
      </c>
      <c r="C277" s="145">
        <v>13647.493200000001</v>
      </c>
      <c r="D277" s="145">
        <v>1.8197000000000001</v>
      </c>
      <c r="E277" s="145">
        <v>0.42099999999999999</v>
      </c>
      <c r="F277" s="145">
        <v>0</v>
      </c>
      <c r="G277" s="145">
        <v>1.3647</v>
      </c>
      <c r="H277" s="145">
        <v>0</v>
      </c>
      <c r="I277" s="145">
        <v>0</v>
      </c>
      <c r="J277" s="145">
        <v>3.6053999999999999</v>
      </c>
      <c r="K277" s="145">
        <v>2.2406999999999999</v>
      </c>
    </row>
    <row r="278" spans="1:11" ht="9" customHeight="1" x14ac:dyDescent="0.2">
      <c r="A278" s="147" t="s">
        <v>807</v>
      </c>
      <c r="B278" s="146" t="s">
        <v>808</v>
      </c>
      <c r="C278" s="145">
        <v>555221.54440000001</v>
      </c>
      <c r="D278" s="145">
        <v>37.014800000000001</v>
      </c>
      <c r="E278" s="145">
        <v>9.9916999999999998</v>
      </c>
      <c r="F278" s="145">
        <v>0</v>
      </c>
      <c r="G278" s="145">
        <v>37.014800000000001</v>
      </c>
      <c r="H278" s="145">
        <v>144.81389999999999</v>
      </c>
      <c r="I278" s="145">
        <v>0</v>
      </c>
      <c r="J278" s="145">
        <v>228.83519999999999</v>
      </c>
      <c r="K278" s="145">
        <v>47.006500000000003</v>
      </c>
    </row>
    <row r="279" spans="1:11" ht="9" customHeight="1" x14ac:dyDescent="0.2">
      <c r="A279" s="147" t="s">
        <v>809</v>
      </c>
      <c r="B279" s="146" t="s">
        <v>810</v>
      </c>
      <c r="C279" s="145">
        <v>1906205.9875</v>
      </c>
      <c r="D279" s="145">
        <v>61.270899999999997</v>
      </c>
      <c r="E279" s="145">
        <v>16.8018</v>
      </c>
      <c r="F279" s="145">
        <v>0</v>
      </c>
      <c r="G279" s="145">
        <v>68.078800000000001</v>
      </c>
      <c r="H279" s="145">
        <v>0</v>
      </c>
      <c r="I279" s="145">
        <v>61.059800000000003</v>
      </c>
      <c r="J279" s="145">
        <v>207.21129999999999</v>
      </c>
      <c r="K279" s="145">
        <v>139.13249999999999</v>
      </c>
    </row>
    <row r="280" spans="1:11" ht="9" customHeight="1" x14ac:dyDescent="0.2">
      <c r="A280" s="147" t="s">
        <v>811</v>
      </c>
      <c r="B280" s="146" t="s">
        <v>812</v>
      </c>
      <c r="C280" s="145">
        <v>391675.98749999999</v>
      </c>
      <c r="D280" s="145">
        <v>12.589600000000001</v>
      </c>
      <c r="E280" s="145">
        <v>3.4523000000000001</v>
      </c>
      <c r="F280" s="145">
        <v>0</v>
      </c>
      <c r="G280" s="145">
        <v>13.9884</v>
      </c>
      <c r="H280" s="145">
        <v>0</v>
      </c>
      <c r="I280" s="145">
        <v>61.059800000000003</v>
      </c>
      <c r="J280" s="145">
        <v>91.090100000000007</v>
      </c>
      <c r="K280" s="145">
        <v>77.101699999999994</v>
      </c>
    </row>
    <row r="281" spans="1:11" ht="9" customHeight="1" x14ac:dyDescent="0.2">
      <c r="A281" s="147" t="s">
        <v>813</v>
      </c>
      <c r="B281" s="146" t="s">
        <v>814</v>
      </c>
      <c r="C281" s="145">
        <v>5209.7966999999999</v>
      </c>
      <c r="D281" s="145">
        <v>0.4168</v>
      </c>
      <c r="E281" s="145">
        <v>9.64E-2</v>
      </c>
      <c r="F281" s="145">
        <v>0</v>
      </c>
      <c r="G281" s="145">
        <v>0.4168</v>
      </c>
      <c r="H281" s="145">
        <v>0</v>
      </c>
      <c r="I281" s="145">
        <v>0</v>
      </c>
      <c r="J281" s="145">
        <v>0.93</v>
      </c>
      <c r="K281" s="145">
        <v>0.51319999999999999</v>
      </c>
    </row>
    <row r="282" spans="1:11" ht="9" customHeight="1" x14ac:dyDescent="0.2">
      <c r="A282" s="147" t="s">
        <v>815</v>
      </c>
      <c r="B282" s="146" t="s">
        <v>816</v>
      </c>
      <c r="C282" s="145">
        <v>488312.41739999998</v>
      </c>
      <c r="D282" s="145">
        <v>7.6299000000000001</v>
      </c>
      <c r="E282" s="145">
        <v>2.8769</v>
      </c>
      <c r="F282" s="145">
        <v>0</v>
      </c>
      <c r="G282" s="145">
        <v>8.4776000000000007</v>
      </c>
      <c r="H282" s="145">
        <v>172.98</v>
      </c>
      <c r="I282" s="145">
        <v>37.347799999999999</v>
      </c>
      <c r="J282" s="145">
        <v>229.31219999999999</v>
      </c>
      <c r="K282" s="145">
        <v>47.854599999999998</v>
      </c>
    </row>
    <row r="283" spans="1:11" ht="9" customHeight="1" x14ac:dyDescent="0.2">
      <c r="A283" s="147" t="s">
        <v>817</v>
      </c>
      <c r="B283" s="146" t="s">
        <v>818</v>
      </c>
      <c r="C283" s="145">
        <v>13022.565699999999</v>
      </c>
      <c r="D283" s="145">
        <v>1.0418000000000001</v>
      </c>
      <c r="E283" s="145">
        <v>0.24099999999999999</v>
      </c>
      <c r="F283" s="145">
        <v>0</v>
      </c>
      <c r="G283" s="145">
        <v>1.0418000000000001</v>
      </c>
      <c r="H283" s="145">
        <v>0</v>
      </c>
      <c r="I283" s="145">
        <v>28.922699999999999</v>
      </c>
      <c r="J283" s="145">
        <v>31.247299999999999</v>
      </c>
      <c r="K283" s="145">
        <v>30.205500000000001</v>
      </c>
    </row>
    <row r="284" spans="1:11" ht="9" customHeight="1" x14ac:dyDescent="0.2">
      <c r="A284" s="147" t="s">
        <v>819</v>
      </c>
      <c r="B284" s="146" t="s">
        <v>820</v>
      </c>
      <c r="C284" s="145">
        <v>5744926.1207999997</v>
      </c>
      <c r="D284" s="145">
        <v>335.1207</v>
      </c>
      <c r="E284" s="145">
        <v>103.3847</v>
      </c>
      <c r="F284" s="145">
        <v>0</v>
      </c>
      <c r="G284" s="145">
        <v>478.74380000000002</v>
      </c>
      <c r="H284" s="145">
        <v>397.56060000000002</v>
      </c>
      <c r="I284" s="145">
        <v>40.264000000000003</v>
      </c>
      <c r="J284" s="145">
        <v>1355.0737999999999</v>
      </c>
      <c r="K284" s="145">
        <v>478.76940000000002</v>
      </c>
    </row>
    <row r="285" spans="1:11" ht="9" customHeight="1" x14ac:dyDescent="0.2">
      <c r="A285" s="147" t="s">
        <v>821</v>
      </c>
      <c r="B285" s="146" t="s">
        <v>822</v>
      </c>
      <c r="C285" s="145">
        <v>778689.2352</v>
      </c>
      <c r="D285" s="145">
        <v>51.912599999999998</v>
      </c>
      <c r="E285" s="145">
        <v>14.013199999999999</v>
      </c>
      <c r="F285" s="145">
        <v>0</v>
      </c>
      <c r="G285" s="145">
        <v>51.912599999999998</v>
      </c>
      <c r="H285" s="145">
        <v>119.26819999999999</v>
      </c>
      <c r="I285" s="145">
        <v>36.889000000000003</v>
      </c>
      <c r="J285" s="145">
        <v>273.99560000000002</v>
      </c>
      <c r="K285" s="145">
        <v>102.81480000000001</v>
      </c>
    </row>
    <row r="286" spans="1:11" ht="9" customHeight="1" x14ac:dyDescent="0.2">
      <c r="A286" s="147" t="s">
        <v>823</v>
      </c>
      <c r="B286" s="146" t="s">
        <v>824</v>
      </c>
      <c r="C286" s="145">
        <v>262981.87680000003</v>
      </c>
      <c r="D286" s="145">
        <v>17.5321</v>
      </c>
      <c r="E286" s="145">
        <v>4.7325999999999997</v>
      </c>
      <c r="F286" s="145">
        <v>0</v>
      </c>
      <c r="G286" s="145">
        <v>17.5321</v>
      </c>
      <c r="H286" s="145">
        <v>26.180800000000001</v>
      </c>
      <c r="I286" s="145">
        <v>36.889000000000003</v>
      </c>
      <c r="J286" s="145">
        <v>102.86660000000001</v>
      </c>
      <c r="K286" s="145">
        <v>59.153700000000001</v>
      </c>
    </row>
    <row r="287" spans="1:11" ht="9" customHeight="1" x14ac:dyDescent="0.2">
      <c r="A287" s="147" t="s">
        <v>825</v>
      </c>
      <c r="B287" s="146" t="s">
        <v>826</v>
      </c>
      <c r="C287" s="145">
        <v>4978.3266000000003</v>
      </c>
      <c r="D287" s="145">
        <v>0.39829999999999999</v>
      </c>
      <c r="E287" s="145">
        <v>9.2100000000000001E-2</v>
      </c>
      <c r="F287" s="145">
        <v>0</v>
      </c>
      <c r="G287" s="145">
        <v>0.39829999999999999</v>
      </c>
      <c r="H287" s="145">
        <v>0</v>
      </c>
      <c r="I287" s="145">
        <v>0</v>
      </c>
      <c r="J287" s="145">
        <v>0.88870000000000005</v>
      </c>
      <c r="K287" s="145">
        <v>0.4904</v>
      </c>
    </row>
    <row r="288" spans="1:11" ht="9" customHeight="1" x14ac:dyDescent="0.2">
      <c r="A288" s="147" t="s">
        <v>827</v>
      </c>
      <c r="B288" s="146" t="s">
        <v>828</v>
      </c>
      <c r="C288" s="145">
        <v>327256.41330000001</v>
      </c>
      <c r="D288" s="145">
        <v>19.635400000000001</v>
      </c>
      <c r="E288" s="145">
        <v>6.0575000000000001</v>
      </c>
      <c r="F288" s="145">
        <v>2.4544000000000001</v>
      </c>
      <c r="G288" s="145">
        <v>19.635400000000001</v>
      </c>
      <c r="H288" s="145">
        <v>39.594499999999996</v>
      </c>
      <c r="I288" s="145">
        <v>28.7057</v>
      </c>
      <c r="J288" s="145">
        <v>116.0829</v>
      </c>
      <c r="K288" s="145">
        <v>56.853000000000002</v>
      </c>
    </row>
    <row r="289" spans="1:11" ht="9" customHeight="1" x14ac:dyDescent="0.2">
      <c r="A289" s="147" t="s">
        <v>829</v>
      </c>
      <c r="B289" s="146" t="s">
        <v>830</v>
      </c>
      <c r="C289" s="145">
        <v>633614.41390000004</v>
      </c>
      <c r="D289" s="145">
        <v>42.241</v>
      </c>
      <c r="E289" s="145">
        <v>11.4024</v>
      </c>
      <c r="F289" s="145">
        <v>0</v>
      </c>
      <c r="G289" s="145">
        <v>42.241</v>
      </c>
      <c r="H289" s="145">
        <v>70.677400000000006</v>
      </c>
      <c r="I289" s="145">
        <v>36.889000000000003</v>
      </c>
      <c r="J289" s="145">
        <v>203.45079999999999</v>
      </c>
      <c r="K289" s="145">
        <v>90.532399999999996</v>
      </c>
    </row>
    <row r="290" spans="1:11" ht="9" customHeight="1" x14ac:dyDescent="0.2">
      <c r="A290" s="147" t="s">
        <v>831</v>
      </c>
      <c r="B290" s="146" t="s">
        <v>832</v>
      </c>
      <c r="C290" s="145">
        <v>8091442.341</v>
      </c>
      <c r="D290" s="145">
        <v>404.57209999999998</v>
      </c>
      <c r="E290" s="145">
        <v>142.64060000000001</v>
      </c>
      <c r="F290" s="145">
        <v>0</v>
      </c>
      <c r="G290" s="145">
        <v>520.16420000000005</v>
      </c>
      <c r="H290" s="145">
        <v>0</v>
      </c>
      <c r="I290" s="145">
        <v>40.264000000000003</v>
      </c>
      <c r="J290" s="145">
        <v>1107.6409000000001</v>
      </c>
      <c r="K290" s="145">
        <v>587.47670000000005</v>
      </c>
    </row>
    <row r="291" spans="1:11" ht="9" customHeight="1" x14ac:dyDescent="0.2">
      <c r="A291" s="147" t="s">
        <v>833</v>
      </c>
      <c r="B291" s="146" t="s">
        <v>834</v>
      </c>
      <c r="C291" s="145">
        <v>391494.8566</v>
      </c>
      <c r="D291" s="145">
        <v>31.319600000000001</v>
      </c>
      <c r="E291" s="145">
        <v>7.2465999999999999</v>
      </c>
      <c r="F291" s="145">
        <v>0</v>
      </c>
      <c r="G291" s="145">
        <v>19.5747</v>
      </c>
      <c r="H291" s="145">
        <v>0</v>
      </c>
      <c r="I291" s="145">
        <v>28.922699999999999</v>
      </c>
      <c r="J291" s="145">
        <v>87.063599999999994</v>
      </c>
      <c r="K291" s="145">
        <v>67.488900000000001</v>
      </c>
    </row>
    <row r="292" spans="1:11" ht="9" customHeight="1" x14ac:dyDescent="0.2">
      <c r="A292" s="147" t="s">
        <v>835</v>
      </c>
      <c r="B292" s="146" t="s">
        <v>836</v>
      </c>
      <c r="C292" s="145">
        <v>108539.3434</v>
      </c>
      <c r="D292" s="145">
        <v>6.9775</v>
      </c>
      <c r="E292" s="145">
        <v>1.9134</v>
      </c>
      <c r="F292" s="145">
        <v>0</v>
      </c>
      <c r="G292" s="145">
        <v>2.3258000000000001</v>
      </c>
      <c r="H292" s="145">
        <v>0</v>
      </c>
      <c r="I292" s="145">
        <v>28.922699999999999</v>
      </c>
      <c r="J292" s="145">
        <v>40.139400000000002</v>
      </c>
      <c r="K292" s="145">
        <v>37.813600000000001</v>
      </c>
    </row>
    <row r="293" spans="1:11" ht="9" customHeight="1" x14ac:dyDescent="0.2">
      <c r="A293" s="147" t="s">
        <v>837</v>
      </c>
      <c r="B293" s="146" t="s">
        <v>838</v>
      </c>
      <c r="C293" s="145">
        <v>25040.249899999999</v>
      </c>
      <c r="D293" s="145">
        <v>2.0032000000000001</v>
      </c>
      <c r="E293" s="145">
        <v>0.46350000000000002</v>
      </c>
      <c r="F293" s="145">
        <v>0</v>
      </c>
      <c r="G293" s="145">
        <v>1.7527999999999999</v>
      </c>
      <c r="H293" s="145">
        <v>0</v>
      </c>
      <c r="I293" s="145">
        <v>28.922699999999999</v>
      </c>
      <c r="J293" s="145">
        <v>33.142200000000003</v>
      </c>
      <c r="K293" s="145">
        <v>31.389399999999998</v>
      </c>
    </row>
    <row r="294" spans="1:11" ht="9" customHeight="1" x14ac:dyDescent="0.2">
      <c r="A294" s="147" t="s">
        <v>839</v>
      </c>
      <c r="B294" s="146" t="s">
        <v>840</v>
      </c>
      <c r="C294" s="145">
        <v>379735.5724</v>
      </c>
      <c r="D294" s="145">
        <v>26.581499999999998</v>
      </c>
      <c r="E294" s="145">
        <v>7.0289000000000001</v>
      </c>
      <c r="F294" s="145">
        <v>0</v>
      </c>
      <c r="G294" s="145">
        <v>26.581499999999998</v>
      </c>
      <c r="H294" s="145">
        <v>61.277099999999997</v>
      </c>
      <c r="I294" s="145">
        <v>36.889000000000003</v>
      </c>
      <c r="J294" s="145">
        <v>158.358</v>
      </c>
      <c r="K294" s="145">
        <v>70.499399999999994</v>
      </c>
    </row>
    <row r="295" spans="1:11" ht="9" customHeight="1" x14ac:dyDescent="0.2">
      <c r="A295" s="147" t="s">
        <v>841</v>
      </c>
      <c r="B295" s="146" t="s">
        <v>842</v>
      </c>
      <c r="C295" s="145">
        <v>383353.03419999999</v>
      </c>
      <c r="D295" s="145">
        <v>43.127200000000002</v>
      </c>
      <c r="E295" s="145">
        <v>13.3047</v>
      </c>
      <c r="F295" s="145">
        <v>0</v>
      </c>
      <c r="G295" s="145">
        <v>47.9191</v>
      </c>
      <c r="H295" s="145">
        <v>78.332400000000007</v>
      </c>
      <c r="I295" s="145">
        <v>28.922699999999999</v>
      </c>
      <c r="J295" s="145">
        <v>211.6061</v>
      </c>
      <c r="K295" s="145">
        <v>85.354600000000005</v>
      </c>
    </row>
    <row r="296" spans="1:11" ht="9" customHeight="1" x14ac:dyDescent="0.2">
      <c r="A296" s="147" t="s">
        <v>843</v>
      </c>
      <c r="B296" s="146" t="s">
        <v>844</v>
      </c>
      <c r="C296" s="145">
        <v>2917038.5954999998</v>
      </c>
      <c r="D296" s="145">
        <v>170.16059999999999</v>
      </c>
      <c r="E296" s="145">
        <v>52.494500000000002</v>
      </c>
      <c r="F296" s="145">
        <v>0</v>
      </c>
      <c r="G296" s="145">
        <v>243.0865</v>
      </c>
      <c r="H296" s="145">
        <v>150.29730000000001</v>
      </c>
      <c r="I296" s="145">
        <v>40.264000000000003</v>
      </c>
      <c r="J296" s="145">
        <v>656.30290000000002</v>
      </c>
      <c r="K296" s="145">
        <v>262.91910000000001</v>
      </c>
    </row>
    <row r="297" spans="1:11" ht="9" customHeight="1" x14ac:dyDescent="0.2">
      <c r="A297" s="147" t="s">
        <v>845</v>
      </c>
      <c r="B297" s="146" t="s">
        <v>846</v>
      </c>
      <c r="C297" s="145">
        <v>24420.541099999999</v>
      </c>
      <c r="D297" s="145">
        <v>2.1978</v>
      </c>
      <c r="E297" s="145">
        <v>0.45200000000000001</v>
      </c>
      <c r="F297" s="145">
        <v>0</v>
      </c>
      <c r="G297" s="145">
        <v>2.1978</v>
      </c>
      <c r="H297" s="145">
        <v>0</v>
      </c>
      <c r="I297" s="145">
        <v>28.922699999999999</v>
      </c>
      <c r="J297" s="145">
        <v>33.770299999999999</v>
      </c>
      <c r="K297" s="145">
        <v>31.572500000000002</v>
      </c>
    </row>
    <row r="298" spans="1:11" ht="9" customHeight="1" x14ac:dyDescent="0.2">
      <c r="A298" s="147" t="s">
        <v>847</v>
      </c>
      <c r="B298" s="146" t="s">
        <v>848</v>
      </c>
      <c r="C298" s="145">
        <v>14505.986199999999</v>
      </c>
      <c r="D298" s="145">
        <v>1.9340999999999999</v>
      </c>
      <c r="E298" s="145">
        <v>0.44750000000000001</v>
      </c>
      <c r="F298" s="145">
        <v>0</v>
      </c>
      <c r="G298" s="145">
        <v>1.4505999999999999</v>
      </c>
      <c r="H298" s="145">
        <v>0</v>
      </c>
      <c r="I298" s="145">
        <v>0</v>
      </c>
      <c r="J298" s="145">
        <v>3.8321999999999998</v>
      </c>
      <c r="K298" s="145">
        <v>2.3816000000000002</v>
      </c>
    </row>
    <row r="299" spans="1:11" ht="9" customHeight="1" x14ac:dyDescent="0.2">
      <c r="A299" s="147" t="s">
        <v>849</v>
      </c>
      <c r="B299" s="146" t="s">
        <v>850</v>
      </c>
      <c r="C299" s="145">
        <v>244526.3983</v>
      </c>
      <c r="D299" s="145">
        <v>1.9104000000000001</v>
      </c>
      <c r="E299" s="145">
        <v>1.3751</v>
      </c>
      <c r="F299" s="145">
        <v>0</v>
      </c>
      <c r="G299" s="145">
        <v>3.1839</v>
      </c>
      <c r="H299" s="145">
        <v>0</v>
      </c>
      <c r="I299" s="145">
        <v>24.468900000000001</v>
      </c>
      <c r="J299" s="145">
        <v>30.938300000000002</v>
      </c>
      <c r="K299" s="145">
        <v>27.7544</v>
      </c>
    </row>
    <row r="300" spans="1:11" ht="9" customHeight="1" x14ac:dyDescent="0.2">
      <c r="A300" s="147" t="s">
        <v>851</v>
      </c>
      <c r="B300" s="146" t="s">
        <v>852</v>
      </c>
      <c r="C300" s="145">
        <v>15642.1399</v>
      </c>
      <c r="D300" s="145">
        <v>1.2514000000000001</v>
      </c>
      <c r="E300" s="145">
        <v>0.28949999999999998</v>
      </c>
      <c r="F300" s="145">
        <v>0</v>
      </c>
      <c r="G300" s="145">
        <v>1.0949</v>
      </c>
      <c r="H300" s="145">
        <v>0</v>
      </c>
      <c r="I300" s="145">
        <v>28.922699999999999</v>
      </c>
      <c r="J300" s="145">
        <v>31.558499999999999</v>
      </c>
      <c r="K300" s="145">
        <v>30.4636</v>
      </c>
    </row>
    <row r="301" spans="1:11" ht="9" customHeight="1" x14ac:dyDescent="0.2">
      <c r="A301" s="147" t="s">
        <v>853</v>
      </c>
      <c r="B301" s="146" t="s">
        <v>854</v>
      </c>
      <c r="C301" s="145">
        <v>17972.589100000001</v>
      </c>
      <c r="D301" s="145">
        <v>1.4378</v>
      </c>
      <c r="E301" s="145">
        <v>0.3327</v>
      </c>
      <c r="F301" s="145">
        <v>0</v>
      </c>
      <c r="G301" s="145">
        <v>1.4378</v>
      </c>
      <c r="H301" s="145">
        <v>0</v>
      </c>
      <c r="I301" s="145">
        <v>28.922699999999999</v>
      </c>
      <c r="J301" s="145">
        <v>32.131</v>
      </c>
      <c r="K301" s="145">
        <v>30.693200000000001</v>
      </c>
    </row>
    <row r="302" spans="1:11" ht="9" customHeight="1" x14ac:dyDescent="0.2">
      <c r="A302" s="147" t="s">
        <v>855</v>
      </c>
      <c r="B302" s="146" t="s">
        <v>856</v>
      </c>
      <c r="C302" s="145">
        <v>14455.8424</v>
      </c>
      <c r="D302" s="145">
        <v>1.1565000000000001</v>
      </c>
      <c r="E302" s="145">
        <v>0.2676</v>
      </c>
      <c r="F302" s="145">
        <v>0</v>
      </c>
      <c r="G302" s="145">
        <v>1.1565000000000001</v>
      </c>
      <c r="H302" s="145">
        <v>0</v>
      </c>
      <c r="I302" s="145">
        <v>28.922699999999999</v>
      </c>
      <c r="J302" s="145">
        <v>31.503299999999999</v>
      </c>
      <c r="K302" s="145">
        <v>30.346800000000002</v>
      </c>
    </row>
    <row r="303" spans="1:11" ht="9" customHeight="1" x14ac:dyDescent="0.2">
      <c r="A303" s="147" t="s">
        <v>857</v>
      </c>
      <c r="B303" s="146" t="s">
        <v>858</v>
      </c>
      <c r="C303" s="145">
        <v>50654.570699999997</v>
      </c>
      <c r="D303" s="145">
        <v>3.3769999999999998</v>
      </c>
      <c r="E303" s="145">
        <v>0.91159999999999997</v>
      </c>
      <c r="F303" s="145">
        <v>0</v>
      </c>
      <c r="G303" s="145">
        <v>2.9548000000000001</v>
      </c>
      <c r="H303" s="145">
        <v>8.0805000000000007</v>
      </c>
      <c r="I303" s="145">
        <v>28.922699999999999</v>
      </c>
      <c r="J303" s="145">
        <v>44.246600000000001</v>
      </c>
      <c r="K303" s="145">
        <v>33.211300000000001</v>
      </c>
    </row>
    <row r="304" spans="1:11" ht="9" customHeight="1" x14ac:dyDescent="0.2">
      <c r="A304" s="147" t="s">
        <v>859</v>
      </c>
      <c r="B304" s="146" t="s">
        <v>860</v>
      </c>
      <c r="C304" s="145">
        <v>31899798.756499998</v>
      </c>
      <c r="D304" s="145">
        <v>1275.992</v>
      </c>
      <c r="E304" s="145">
        <v>541.25980000000004</v>
      </c>
      <c r="F304" s="145">
        <v>0</v>
      </c>
      <c r="G304" s="145">
        <v>1275.992</v>
      </c>
      <c r="H304" s="145">
        <v>163.54929999999999</v>
      </c>
      <c r="I304" s="145">
        <v>80.528000000000006</v>
      </c>
      <c r="J304" s="145">
        <v>3337.3211000000001</v>
      </c>
      <c r="K304" s="145">
        <v>1897.7798</v>
      </c>
    </row>
    <row r="305" spans="1:11" ht="9" customHeight="1" x14ac:dyDescent="0.2">
      <c r="A305" s="147" t="s">
        <v>861</v>
      </c>
      <c r="B305" s="146" t="s">
        <v>862</v>
      </c>
      <c r="C305" s="145">
        <v>15961622.5044</v>
      </c>
      <c r="D305" s="145">
        <v>638.46489999999994</v>
      </c>
      <c r="E305" s="145">
        <v>270.8288</v>
      </c>
      <c r="F305" s="145">
        <v>0</v>
      </c>
      <c r="G305" s="145">
        <v>638.46489999999994</v>
      </c>
      <c r="H305" s="145">
        <v>193.93199999999999</v>
      </c>
      <c r="I305" s="145">
        <v>80.528000000000006</v>
      </c>
      <c r="J305" s="145">
        <v>1822.2185999999999</v>
      </c>
      <c r="K305" s="145">
        <v>989.82169999999996</v>
      </c>
    </row>
    <row r="306" spans="1:11" ht="9" customHeight="1" x14ac:dyDescent="0.2">
      <c r="A306" s="147" t="s">
        <v>863</v>
      </c>
      <c r="B306" s="146" t="s">
        <v>864</v>
      </c>
      <c r="C306" s="145">
        <v>3247673.8377999999</v>
      </c>
      <c r="D306" s="145">
        <v>185.5814</v>
      </c>
      <c r="E306" s="145">
        <v>57.251899999999999</v>
      </c>
      <c r="F306" s="145">
        <v>0</v>
      </c>
      <c r="G306" s="145">
        <v>139.18600000000001</v>
      </c>
      <c r="H306" s="145">
        <v>315.1395</v>
      </c>
      <c r="I306" s="145">
        <v>36.889000000000003</v>
      </c>
      <c r="J306" s="145">
        <v>734.04780000000005</v>
      </c>
      <c r="K306" s="145">
        <v>279.72230000000002</v>
      </c>
    </row>
    <row r="307" spans="1:11" ht="9" customHeight="1" x14ac:dyDescent="0.2">
      <c r="A307" s="147" t="s">
        <v>865</v>
      </c>
      <c r="B307" s="146" t="s">
        <v>866</v>
      </c>
      <c r="C307" s="145">
        <v>15400.198700000001</v>
      </c>
      <c r="D307" s="145">
        <v>0.88</v>
      </c>
      <c r="E307" s="145">
        <v>0.27150000000000002</v>
      </c>
      <c r="F307" s="145">
        <v>0</v>
      </c>
      <c r="G307" s="145">
        <v>0.88</v>
      </c>
      <c r="H307" s="145">
        <v>0</v>
      </c>
      <c r="I307" s="145">
        <v>40.264000000000003</v>
      </c>
      <c r="J307" s="145">
        <v>42.295499999999997</v>
      </c>
      <c r="K307" s="145">
        <v>41.415500000000002</v>
      </c>
    </row>
    <row r="308" spans="1:11" ht="9" customHeight="1" x14ac:dyDescent="0.2">
      <c r="A308" s="147" t="s">
        <v>867</v>
      </c>
      <c r="B308" s="146" t="s">
        <v>868</v>
      </c>
      <c r="C308" s="145">
        <v>949.26080000000002</v>
      </c>
      <c r="D308" s="145">
        <v>8.5400000000000004E-2</v>
      </c>
      <c r="E308" s="145">
        <v>1.7600000000000001E-2</v>
      </c>
      <c r="F308" s="145">
        <v>0</v>
      </c>
      <c r="G308" s="145">
        <v>4.7500000000000001E-2</v>
      </c>
      <c r="H308" s="145">
        <v>0</v>
      </c>
      <c r="I308" s="145">
        <v>0</v>
      </c>
      <c r="J308" s="145">
        <v>0.15049999999999999</v>
      </c>
      <c r="K308" s="145">
        <v>0.10299999999999999</v>
      </c>
    </row>
    <row r="309" spans="1:11" ht="9" customHeight="1" x14ac:dyDescent="0.2">
      <c r="A309" s="147" t="s">
        <v>869</v>
      </c>
      <c r="B309" s="146" t="s">
        <v>870</v>
      </c>
      <c r="C309" s="145">
        <v>9732386.3455999997</v>
      </c>
      <c r="D309" s="145">
        <v>389.2955</v>
      </c>
      <c r="E309" s="145">
        <v>165.1343</v>
      </c>
      <c r="F309" s="145">
        <v>0</v>
      </c>
      <c r="G309" s="145">
        <v>291.97160000000002</v>
      </c>
      <c r="H309" s="145">
        <v>57.533200000000001</v>
      </c>
      <c r="I309" s="145">
        <v>80.528000000000006</v>
      </c>
      <c r="J309" s="145">
        <v>984.46259999999995</v>
      </c>
      <c r="K309" s="145">
        <v>634.95780000000002</v>
      </c>
    </row>
    <row r="310" spans="1:11" ht="9" customHeight="1" x14ac:dyDescent="0.2">
      <c r="A310" s="147" t="s">
        <v>871</v>
      </c>
      <c r="B310" s="146" t="s">
        <v>872</v>
      </c>
      <c r="C310" s="145">
        <v>6637.3244000000004</v>
      </c>
      <c r="D310" s="145">
        <v>0.26550000000000001</v>
      </c>
      <c r="E310" s="145">
        <v>0.11260000000000001</v>
      </c>
      <c r="F310" s="145">
        <v>0</v>
      </c>
      <c r="G310" s="145">
        <v>0.16589999999999999</v>
      </c>
      <c r="H310" s="145">
        <v>0</v>
      </c>
      <c r="I310" s="145">
        <v>0</v>
      </c>
      <c r="J310" s="145">
        <v>0.54400000000000004</v>
      </c>
      <c r="K310" s="145">
        <v>0.37809999999999999</v>
      </c>
    </row>
    <row r="311" spans="1:11" ht="9" customHeight="1" x14ac:dyDescent="0.2">
      <c r="A311" s="147" t="s">
        <v>873</v>
      </c>
      <c r="B311" s="146" t="s">
        <v>874</v>
      </c>
      <c r="C311" s="145">
        <v>12173.6389</v>
      </c>
      <c r="D311" s="145">
        <v>0.6956</v>
      </c>
      <c r="E311" s="145">
        <v>0.21460000000000001</v>
      </c>
      <c r="F311" s="145">
        <v>0</v>
      </c>
      <c r="G311" s="145">
        <v>0.6956</v>
      </c>
      <c r="H311" s="145">
        <v>0</v>
      </c>
      <c r="I311" s="145">
        <v>40.264000000000003</v>
      </c>
      <c r="J311" s="145">
        <v>41.869799999999998</v>
      </c>
      <c r="K311" s="145">
        <v>41.174199999999999</v>
      </c>
    </row>
    <row r="312" spans="1:11" ht="9" customHeight="1" x14ac:dyDescent="0.2">
      <c r="A312" s="147" t="s">
        <v>875</v>
      </c>
      <c r="B312" s="146" t="s">
        <v>876</v>
      </c>
      <c r="C312" s="145">
        <v>25304.545300000002</v>
      </c>
      <c r="D312" s="145">
        <v>1.446</v>
      </c>
      <c r="E312" s="145">
        <v>0.4461</v>
      </c>
      <c r="F312" s="145">
        <v>0</v>
      </c>
      <c r="G312" s="145">
        <v>1.446</v>
      </c>
      <c r="H312" s="145">
        <v>0</v>
      </c>
      <c r="I312" s="145">
        <v>40.264000000000003</v>
      </c>
      <c r="J312" s="145">
        <v>43.6021</v>
      </c>
      <c r="K312" s="145">
        <v>42.156100000000002</v>
      </c>
    </row>
    <row r="313" spans="1:11" ht="9" customHeight="1" x14ac:dyDescent="0.2">
      <c r="A313" s="147" t="s">
        <v>877</v>
      </c>
      <c r="B313" s="146" t="s">
        <v>878</v>
      </c>
      <c r="C313" s="145">
        <v>40367.885000000002</v>
      </c>
      <c r="D313" s="145">
        <v>2.3067000000000002</v>
      </c>
      <c r="E313" s="145">
        <v>0.71160000000000001</v>
      </c>
      <c r="F313" s="145">
        <v>0</v>
      </c>
      <c r="G313" s="145">
        <v>2.3067000000000002</v>
      </c>
      <c r="H313" s="145">
        <v>0</v>
      </c>
      <c r="I313" s="145">
        <v>40.264000000000003</v>
      </c>
      <c r="J313" s="145">
        <v>45.588999999999999</v>
      </c>
      <c r="K313" s="145">
        <v>43.282299999999999</v>
      </c>
    </row>
    <row r="314" spans="1:11" ht="9" customHeight="1" x14ac:dyDescent="0.2">
      <c r="A314" s="147" t="s">
        <v>879</v>
      </c>
      <c r="B314" s="146" t="s">
        <v>880</v>
      </c>
      <c r="C314" s="145">
        <v>47718.987399999998</v>
      </c>
      <c r="D314" s="145">
        <v>2.7267999999999999</v>
      </c>
      <c r="E314" s="145">
        <v>0.84119999999999995</v>
      </c>
      <c r="F314" s="145">
        <v>0</v>
      </c>
      <c r="G314" s="145">
        <v>2.7267999999999999</v>
      </c>
      <c r="H314" s="145">
        <v>0</v>
      </c>
      <c r="I314" s="145">
        <v>40.264000000000003</v>
      </c>
      <c r="J314" s="145">
        <v>46.558799999999998</v>
      </c>
      <c r="K314" s="145">
        <v>43.832000000000001</v>
      </c>
    </row>
    <row r="315" spans="1:11" ht="9" customHeight="1" x14ac:dyDescent="0.2">
      <c r="A315" s="147" t="s">
        <v>881</v>
      </c>
      <c r="B315" s="146" t="s">
        <v>882</v>
      </c>
      <c r="C315" s="145">
        <v>51024.929199999999</v>
      </c>
      <c r="D315" s="145">
        <v>2.9157000000000002</v>
      </c>
      <c r="E315" s="145">
        <v>0.89949999999999997</v>
      </c>
      <c r="F315" s="145">
        <v>0</v>
      </c>
      <c r="G315" s="145">
        <v>2.9157000000000002</v>
      </c>
      <c r="H315" s="145">
        <v>0</v>
      </c>
      <c r="I315" s="145">
        <v>40.264000000000003</v>
      </c>
      <c r="J315" s="145">
        <v>46.994900000000001</v>
      </c>
      <c r="K315" s="145">
        <v>44.0792</v>
      </c>
    </row>
    <row r="316" spans="1:11" ht="9" customHeight="1" x14ac:dyDescent="0.2">
      <c r="A316" s="147" t="s">
        <v>883</v>
      </c>
      <c r="B316" s="146" t="s">
        <v>884</v>
      </c>
      <c r="C316" s="145">
        <v>54701.760499999997</v>
      </c>
      <c r="D316" s="145">
        <v>3.1257999999999999</v>
      </c>
      <c r="E316" s="145">
        <v>0.96430000000000005</v>
      </c>
      <c r="F316" s="145">
        <v>0</v>
      </c>
      <c r="G316" s="145">
        <v>3.1257999999999999</v>
      </c>
      <c r="H316" s="145">
        <v>0</v>
      </c>
      <c r="I316" s="145">
        <v>40.264000000000003</v>
      </c>
      <c r="J316" s="145">
        <v>47.479900000000001</v>
      </c>
      <c r="K316" s="145">
        <v>44.354100000000003</v>
      </c>
    </row>
    <row r="317" spans="1:11" ht="9" customHeight="1" x14ac:dyDescent="0.2">
      <c r="A317" s="147" t="s">
        <v>885</v>
      </c>
      <c r="B317" s="146" t="s">
        <v>886</v>
      </c>
      <c r="C317" s="145">
        <v>143153.7335</v>
      </c>
      <c r="D317" s="145">
        <v>8.1801999999999992</v>
      </c>
      <c r="E317" s="145">
        <v>2.5236000000000001</v>
      </c>
      <c r="F317" s="145">
        <v>0</v>
      </c>
      <c r="G317" s="145">
        <v>6.1352000000000002</v>
      </c>
      <c r="H317" s="145">
        <v>10.5047</v>
      </c>
      <c r="I317" s="145">
        <v>36.889000000000003</v>
      </c>
      <c r="J317" s="145">
        <v>64.232699999999994</v>
      </c>
      <c r="K317" s="145">
        <v>47.592799999999997</v>
      </c>
    </row>
    <row r="318" spans="1:11" ht="9" customHeight="1" x14ac:dyDescent="0.2">
      <c r="A318" s="147" t="s">
        <v>887</v>
      </c>
      <c r="B318" s="146" t="s">
        <v>888</v>
      </c>
      <c r="C318" s="145">
        <v>554910.28170000005</v>
      </c>
      <c r="D318" s="145">
        <v>31.709199999999999</v>
      </c>
      <c r="E318" s="145">
        <v>9.7822999999999993</v>
      </c>
      <c r="F318" s="145">
        <v>0</v>
      </c>
      <c r="G318" s="145">
        <v>27.7455</v>
      </c>
      <c r="H318" s="145">
        <v>4.7836999999999996</v>
      </c>
      <c r="I318" s="145">
        <v>0</v>
      </c>
      <c r="J318" s="145">
        <v>74.020700000000005</v>
      </c>
      <c r="K318" s="145">
        <v>41.491500000000002</v>
      </c>
    </row>
    <row r="319" spans="1:11" ht="9" customHeight="1" x14ac:dyDescent="0.2">
      <c r="A319" s="147" t="s">
        <v>889</v>
      </c>
      <c r="B319" s="146" t="s">
        <v>890</v>
      </c>
      <c r="C319" s="145">
        <v>51287.226199999997</v>
      </c>
      <c r="D319" s="145">
        <v>4.1029999999999998</v>
      </c>
      <c r="E319" s="145">
        <v>0.94930000000000003</v>
      </c>
      <c r="F319" s="145">
        <v>0</v>
      </c>
      <c r="G319" s="145">
        <v>4.1029999999999998</v>
      </c>
      <c r="H319" s="145">
        <v>4.1707000000000001</v>
      </c>
      <c r="I319" s="145">
        <v>0</v>
      </c>
      <c r="J319" s="145">
        <v>13.326000000000001</v>
      </c>
      <c r="K319" s="145">
        <v>5.0522999999999998</v>
      </c>
    </row>
    <row r="320" spans="1:11" ht="9" customHeight="1" x14ac:dyDescent="0.2">
      <c r="A320" s="147" t="s">
        <v>891</v>
      </c>
      <c r="B320" s="146" t="s">
        <v>892</v>
      </c>
      <c r="C320" s="145">
        <v>147854.40640000001</v>
      </c>
      <c r="D320" s="145">
        <v>11.2651</v>
      </c>
      <c r="E320" s="145">
        <v>3.0409000000000002</v>
      </c>
      <c r="F320" s="145">
        <v>0</v>
      </c>
      <c r="G320" s="145">
        <v>11.2651</v>
      </c>
      <c r="H320" s="145">
        <v>0</v>
      </c>
      <c r="I320" s="145">
        <v>0</v>
      </c>
      <c r="J320" s="145">
        <v>25.571100000000001</v>
      </c>
      <c r="K320" s="145">
        <v>14.305999999999999</v>
      </c>
    </row>
    <row r="321" spans="1:11" ht="9" customHeight="1" x14ac:dyDescent="0.2">
      <c r="A321" s="147" t="s">
        <v>893</v>
      </c>
      <c r="B321" s="146" t="s">
        <v>894</v>
      </c>
      <c r="C321" s="145">
        <v>70208.203099999999</v>
      </c>
      <c r="D321" s="145">
        <v>3.5104000000000002</v>
      </c>
      <c r="E321" s="145">
        <v>1.2377</v>
      </c>
      <c r="F321" s="145">
        <v>0</v>
      </c>
      <c r="G321" s="145">
        <v>2.5074000000000001</v>
      </c>
      <c r="H321" s="145">
        <v>3.7671000000000001</v>
      </c>
      <c r="I321" s="145">
        <v>0</v>
      </c>
      <c r="J321" s="145">
        <v>11.022600000000001</v>
      </c>
      <c r="K321" s="145">
        <v>4.7481</v>
      </c>
    </row>
    <row r="322" spans="1:11" ht="9" customHeight="1" x14ac:dyDescent="0.2">
      <c r="A322" s="147" t="s">
        <v>895</v>
      </c>
      <c r="B322" s="146" t="s">
        <v>896</v>
      </c>
      <c r="C322" s="145">
        <v>67853.927200000006</v>
      </c>
      <c r="D322" s="145">
        <v>5.4283000000000001</v>
      </c>
      <c r="E322" s="145">
        <v>1.256</v>
      </c>
      <c r="F322" s="145">
        <v>0</v>
      </c>
      <c r="G322" s="145">
        <v>5.4283000000000001</v>
      </c>
      <c r="H322" s="145">
        <v>2.0181</v>
      </c>
      <c r="I322" s="145">
        <v>0</v>
      </c>
      <c r="J322" s="145">
        <v>14.130699999999999</v>
      </c>
      <c r="K322" s="145">
        <v>6.6843000000000004</v>
      </c>
    </row>
    <row r="323" spans="1:11" ht="9" customHeight="1" x14ac:dyDescent="0.2">
      <c r="A323" s="147" t="s">
        <v>897</v>
      </c>
      <c r="B323" s="146" t="s">
        <v>898</v>
      </c>
      <c r="C323" s="145">
        <v>77564.646200000003</v>
      </c>
      <c r="D323" s="145">
        <v>6.2051999999999996</v>
      </c>
      <c r="E323" s="145">
        <v>1.4357</v>
      </c>
      <c r="F323" s="145">
        <v>0</v>
      </c>
      <c r="G323" s="145">
        <v>6.2051999999999996</v>
      </c>
      <c r="H323" s="145">
        <v>9.0142000000000007</v>
      </c>
      <c r="I323" s="145">
        <v>0</v>
      </c>
      <c r="J323" s="145">
        <v>22.860299999999999</v>
      </c>
      <c r="K323" s="145">
        <v>7.6409000000000002</v>
      </c>
    </row>
    <row r="324" spans="1:11" ht="9" customHeight="1" x14ac:dyDescent="0.2">
      <c r="A324" s="147" t="s">
        <v>899</v>
      </c>
      <c r="B324" s="146" t="s">
        <v>900</v>
      </c>
      <c r="C324" s="145">
        <v>80826.377999999997</v>
      </c>
      <c r="D324" s="145">
        <v>6.4661</v>
      </c>
      <c r="E324" s="145">
        <v>1.4961</v>
      </c>
      <c r="F324" s="145">
        <v>0</v>
      </c>
      <c r="G324" s="145">
        <v>6.4661</v>
      </c>
      <c r="H324" s="145">
        <v>9.0142000000000007</v>
      </c>
      <c r="I324" s="145">
        <v>0</v>
      </c>
      <c r="J324" s="145">
        <v>23.442499999999999</v>
      </c>
      <c r="K324" s="145">
        <v>7.9622000000000002</v>
      </c>
    </row>
    <row r="325" spans="1:11" ht="9" customHeight="1" x14ac:dyDescent="0.2">
      <c r="A325" s="147" t="s">
        <v>901</v>
      </c>
      <c r="B325" s="146" t="s">
        <v>902</v>
      </c>
      <c r="C325" s="145">
        <v>176310.3438</v>
      </c>
      <c r="D325" s="145">
        <v>14.104799999999999</v>
      </c>
      <c r="E325" s="145">
        <v>3.2635000000000001</v>
      </c>
      <c r="F325" s="145">
        <v>0</v>
      </c>
      <c r="G325" s="145">
        <v>12.341699999999999</v>
      </c>
      <c r="H325" s="145">
        <v>0</v>
      </c>
      <c r="I325" s="145">
        <v>28.922699999999999</v>
      </c>
      <c r="J325" s="145">
        <v>58.6327</v>
      </c>
      <c r="K325" s="145">
        <v>46.290999999999997</v>
      </c>
    </row>
    <row r="326" spans="1:11" ht="9" customHeight="1" x14ac:dyDescent="0.2">
      <c r="A326" s="147" t="s">
        <v>903</v>
      </c>
      <c r="B326" s="146" t="s">
        <v>904</v>
      </c>
      <c r="C326" s="145">
        <v>25363.9997</v>
      </c>
      <c r="D326" s="145">
        <v>2.0291000000000001</v>
      </c>
      <c r="E326" s="145">
        <v>0.46949999999999997</v>
      </c>
      <c r="F326" s="145">
        <v>0</v>
      </c>
      <c r="G326" s="145">
        <v>2.0291000000000001</v>
      </c>
      <c r="H326" s="145">
        <v>6.7270000000000003</v>
      </c>
      <c r="I326" s="145">
        <v>0</v>
      </c>
      <c r="J326" s="145">
        <v>11.2547</v>
      </c>
      <c r="K326" s="145">
        <v>2.4986000000000002</v>
      </c>
    </row>
    <row r="327" spans="1:11" ht="9" customHeight="1" x14ac:dyDescent="0.2">
      <c r="A327" s="147" t="s">
        <v>905</v>
      </c>
      <c r="B327" s="146" t="s">
        <v>906</v>
      </c>
      <c r="C327" s="145">
        <v>42874.517699999997</v>
      </c>
      <c r="D327" s="145">
        <v>3.43</v>
      </c>
      <c r="E327" s="145">
        <v>0.79359999999999997</v>
      </c>
      <c r="F327" s="145">
        <v>0</v>
      </c>
      <c r="G327" s="145">
        <v>3.43</v>
      </c>
      <c r="H327" s="145">
        <v>1.6145</v>
      </c>
      <c r="I327" s="145">
        <v>0</v>
      </c>
      <c r="J327" s="145">
        <v>9.2681000000000004</v>
      </c>
      <c r="K327" s="145">
        <v>4.2236000000000002</v>
      </c>
    </row>
    <row r="328" spans="1:11" ht="9" customHeight="1" x14ac:dyDescent="0.2">
      <c r="A328" s="147" t="s">
        <v>907</v>
      </c>
      <c r="B328" s="146" t="s">
        <v>908</v>
      </c>
      <c r="C328" s="145">
        <v>3730.5823999999998</v>
      </c>
      <c r="D328" s="145">
        <v>0.2984</v>
      </c>
      <c r="E328" s="145">
        <v>6.9099999999999995E-2</v>
      </c>
      <c r="F328" s="145">
        <v>0</v>
      </c>
      <c r="G328" s="145">
        <v>0.2984</v>
      </c>
      <c r="H328" s="145">
        <v>0</v>
      </c>
      <c r="I328" s="145">
        <v>0</v>
      </c>
      <c r="J328" s="145">
        <v>0.66590000000000005</v>
      </c>
      <c r="K328" s="145">
        <v>0.36749999999999999</v>
      </c>
    </row>
    <row r="329" spans="1:11" ht="9" customHeight="1" x14ac:dyDescent="0.2">
      <c r="A329" s="147" t="s">
        <v>909</v>
      </c>
      <c r="B329" s="146" t="s">
        <v>910</v>
      </c>
      <c r="C329" s="145">
        <v>83583.6486</v>
      </c>
      <c r="D329" s="145">
        <v>6.6867000000000001</v>
      </c>
      <c r="E329" s="145">
        <v>1.5470999999999999</v>
      </c>
      <c r="F329" s="145">
        <v>0</v>
      </c>
      <c r="G329" s="145">
        <v>6.6867000000000001</v>
      </c>
      <c r="H329" s="145">
        <v>6.9961000000000002</v>
      </c>
      <c r="I329" s="145">
        <v>0</v>
      </c>
      <c r="J329" s="145">
        <v>21.916599999999999</v>
      </c>
      <c r="K329" s="145">
        <v>8.2338000000000005</v>
      </c>
    </row>
    <row r="330" spans="1:11" ht="9" customHeight="1" x14ac:dyDescent="0.2">
      <c r="A330" s="147" t="s">
        <v>911</v>
      </c>
      <c r="B330" s="146" t="s">
        <v>912</v>
      </c>
      <c r="C330" s="145">
        <v>466488.49050000001</v>
      </c>
      <c r="D330" s="145">
        <v>31.0992</v>
      </c>
      <c r="E330" s="145">
        <v>8.3948</v>
      </c>
      <c r="F330" s="145">
        <v>0</v>
      </c>
      <c r="G330" s="145">
        <v>27.2118</v>
      </c>
      <c r="H330" s="145">
        <v>74.663799999999995</v>
      </c>
      <c r="I330" s="145">
        <v>28.922699999999999</v>
      </c>
      <c r="J330" s="145">
        <v>170.29230000000001</v>
      </c>
      <c r="K330" s="145">
        <v>68.416700000000006</v>
      </c>
    </row>
    <row r="331" spans="1:11" ht="9" customHeight="1" x14ac:dyDescent="0.2">
      <c r="A331" s="147" t="s">
        <v>913</v>
      </c>
      <c r="B331" s="146" t="s">
        <v>914</v>
      </c>
      <c r="C331" s="145">
        <v>225655.69570000001</v>
      </c>
      <c r="D331" s="145">
        <v>15.043699999999999</v>
      </c>
      <c r="E331" s="145">
        <v>4.0609000000000002</v>
      </c>
      <c r="F331" s="145">
        <v>0</v>
      </c>
      <c r="G331" s="145">
        <v>13.1632</v>
      </c>
      <c r="H331" s="145">
        <v>74.663799999999995</v>
      </c>
      <c r="I331" s="145">
        <v>28.922699999999999</v>
      </c>
      <c r="J331" s="145">
        <v>135.85429999999999</v>
      </c>
      <c r="K331" s="145">
        <v>48.027299999999997</v>
      </c>
    </row>
    <row r="332" spans="1:11" ht="9" customHeight="1" x14ac:dyDescent="0.2">
      <c r="A332" s="147" t="s">
        <v>915</v>
      </c>
      <c r="B332" s="146" t="s">
        <v>916</v>
      </c>
      <c r="C332" s="145">
        <v>25557.0131</v>
      </c>
      <c r="D332" s="145">
        <v>2.0446</v>
      </c>
      <c r="E332" s="145">
        <v>0.47310000000000002</v>
      </c>
      <c r="F332" s="145">
        <v>0</v>
      </c>
      <c r="G332" s="145">
        <v>1.2779</v>
      </c>
      <c r="H332" s="145">
        <v>0</v>
      </c>
      <c r="I332" s="145">
        <v>28.922699999999999</v>
      </c>
      <c r="J332" s="145">
        <v>32.718299999999999</v>
      </c>
      <c r="K332" s="145">
        <v>31.4404</v>
      </c>
    </row>
    <row r="333" spans="1:11" ht="9" customHeight="1" x14ac:dyDescent="0.2">
      <c r="A333" s="147" t="s">
        <v>917</v>
      </c>
      <c r="B333" s="146" t="s">
        <v>918</v>
      </c>
      <c r="C333" s="145">
        <v>26834.8547</v>
      </c>
      <c r="D333" s="145">
        <v>2.1467999999999998</v>
      </c>
      <c r="E333" s="145">
        <v>0.49669999999999997</v>
      </c>
      <c r="F333" s="145">
        <v>0</v>
      </c>
      <c r="G333" s="145">
        <v>1.3416999999999999</v>
      </c>
      <c r="H333" s="145">
        <v>0</v>
      </c>
      <c r="I333" s="145">
        <v>28.922699999999999</v>
      </c>
      <c r="J333" s="145">
        <v>32.907899999999998</v>
      </c>
      <c r="K333" s="145">
        <v>31.566199999999998</v>
      </c>
    </row>
    <row r="334" spans="1:11" ht="9" customHeight="1" x14ac:dyDescent="0.2">
      <c r="A334" s="147" t="s">
        <v>919</v>
      </c>
      <c r="B334" s="146" t="s">
        <v>920</v>
      </c>
      <c r="C334" s="145">
        <v>6152.4445999999998</v>
      </c>
      <c r="D334" s="145">
        <v>0.35160000000000002</v>
      </c>
      <c r="E334" s="145">
        <v>0.1085</v>
      </c>
      <c r="F334" s="145">
        <v>0</v>
      </c>
      <c r="G334" s="145">
        <v>0.35160000000000002</v>
      </c>
      <c r="H334" s="145">
        <v>0</v>
      </c>
      <c r="I334" s="145">
        <v>28.922699999999999</v>
      </c>
      <c r="J334" s="145">
        <v>29.734400000000001</v>
      </c>
      <c r="K334" s="145">
        <v>29.3828</v>
      </c>
    </row>
    <row r="335" spans="1:11" ht="9" customHeight="1" x14ac:dyDescent="0.2">
      <c r="A335" s="147" t="s">
        <v>921</v>
      </c>
      <c r="B335" s="146" t="s">
        <v>922</v>
      </c>
      <c r="C335" s="145">
        <v>7581.3414000000002</v>
      </c>
      <c r="D335" s="145">
        <v>0.68230000000000002</v>
      </c>
      <c r="E335" s="145">
        <v>0.14030000000000001</v>
      </c>
      <c r="F335" s="145">
        <v>0</v>
      </c>
      <c r="G335" s="145">
        <v>0.68230000000000002</v>
      </c>
      <c r="H335" s="145">
        <v>0</v>
      </c>
      <c r="I335" s="145">
        <v>28.922699999999999</v>
      </c>
      <c r="J335" s="145">
        <v>30.427600000000002</v>
      </c>
      <c r="K335" s="145">
        <v>29.7453</v>
      </c>
    </row>
    <row r="336" spans="1:11" ht="9" customHeight="1" x14ac:dyDescent="0.2">
      <c r="A336" s="147" t="s">
        <v>923</v>
      </c>
      <c r="B336" s="146" t="s">
        <v>924</v>
      </c>
      <c r="C336" s="145">
        <v>37765.827799999999</v>
      </c>
      <c r="D336" s="145">
        <v>3.0213000000000001</v>
      </c>
      <c r="E336" s="145">
        <v>0.69899999999999995</v>
      </c>
      <c r="F336" s="145">
        <v>0</v>
      </c>
      <c r="G336" s="145">
        <v>2.6436000000000002</v>
      </c>
      <c r="H336" s="145">
        <v>0</v>
      </c>
      <c r="I336" s="145">
        <v>0</v>
      </c>
      <c r="J336" s="145">
        <v>6.3639000000000001</v>
      </c>
      <c r="K336" s="145">
        <v>3.7202999999999999</v>
      </c>
    </row>
    <row r="337" spans="1:11" ht="9" customHeight="1" x14ac:dyDescent="0.2">
      <c r="A337" s="147" t="s">
        <v>925</v>
      </c>
      <c r="B337" s="146" t="s">
        <v>926</v>
      </c>
      <c r="C337" s="145">
        <v>80810.572199999995</v>
      </c>
      <c r="D337" s="145">
        <v>4.0404999999999998</v>
      </c>
      <c r="E337" s="145">
        <v>1.4246000000000001</v>
      </c>
      <c r="F337" s="145">
        <v>0</v>
      </c>
      <c r="G337" s="145">
        <v>2.8860999999999999</v>
      </c>
      <c r="H337" s="145">
        <v>18.423500000000001</v>
      </c>
      <c r="I337" s="145">
        <v>0</v>
      </c>
      <c r="J337" s="145">
        <v>26.774699999999999</v>
      </c>
      <c r="K337" s="145">
        <v>5.4650999999999996</v>
      </c>
    </row>
    <row r="338" spans="1:11" ht="9" customHeight="1" x14ac:dyDescent="0.2">
      <c r="A338" s="147" t="s">
        <v>927</v>
      </c>
      <c r="B338" s="146" t="s">
        <v>928</v>
      </c>
      <c r="C338" s="145">
        <v>111700</v>
      </c>
      <c r="D338" s="145">
        <v>5.585</v>
      </c>
      <c r="E338" s="145">
        <v>1.9691000000000001</v>
      </c>
      <c r="F338" s="145">
        <v>0</v>
      </c>
      <c r="G338" s="145">
        <v>3.9893000000000001</v>
      </c>
      <c r="H338" s="145">
        <v>55.270600000000002</v>
      </c>
      <c r="I338" s="145">
        <v>0</v>
      </c>
      <c r="J338" s="145">
        <v>66.813999999999993</v>
      </c>
      <c r="K338" s="145">
        <v>7.5541</v>
      </c>
    </row>
    <row r="339" spans="1:11" ht="9" customHeight="1" x14ac:dyDescent="0.2">
      <c r="A339" s="147" t="s">
        <v>929</v>
      </c>
      <c r="B339" s="146" t="s">
        <v>930</v>
      </c>
      <c r="C339" s="145">
        <v>1533807.4561999999</v>
      </c>
      <c r="D339" s="145">
        <v>122.7046</v>
      </c>
      <c r="E339" s="145">
        <v>28.390799999999999</v>
      </c>
      <c r="F339" s="145">
        <v>0</v>
      </c>
      <c r="G339" s="145">
        <v>122.7046</v>
      </c>
      <c r="H339" s="145">
        <v>153.52950000000001</v>
      </c>
      <c r="I339" s="145">
        <v>28.922699999999999</v>
      </c>
      <c r="J339" s="145">
        <v>456.25220000000002</v>
      </c>
      <c r="K339" s="145">
        <v>180.0181</v>
      </c>
    </row>
    <row r="340" spans="1:11" ht="9" customHeight="1" x14ac:dyDescent="0.2">
      <c r="A340" s="147" t="s">
        <v>931</v>
      </c>
      <c r="B340" s="146" t="s">
        <v>932</v>
      </c>
      <c r="C340" s="145">
        <v>824788.26769999997</v>
      </c>
      <c r="D340" s="145">
        <v>32.991500000000002</v>
      </c>
      <c r="E340" s="145">
        <v>13.9946</v>
      </c>
      <c r="F340" s="145">
        <v>0</v>
      </c>
      <c r="G340" s="145">
        <v>28.867599999999999</v>
      </c>
      <c r="H340" s="145">
        <v>0</v>
      </c>
      <c r="I340" s="145">
        <v>28.922699999999999</v>
      </c>
      <c r="J340" s="145">
        <v>104.7764</v>
      </c>
      <c r="K340" s="145">
        <v>75.908799999999999</v>
      </c>
    </row>
    <row r="341" spans="1:11" ht="9" customHeight="1" x14ac:dyDescent="0.2">
      <c r="A341" s="147" t="s">
        <v>933</v>
      </c>
      <c r="B341" s="146" t="s">
        <v>934</v>
      </c>
      <c r="C341" s="145">
        <v>1536961.9868000001</v>
      </c>
      <c r="D341" s="145">
        <v>87.826400000000007</v>
      </c>
      <c r="E341" s="145">
        <v>27.0944</v>
      </c>
      <c r="F341" s="145">
        <v>0</v>
      </c>
      <c r="G341" s="145">
        <v>98.804699999999997</v>
      </c>
      <c r="H341" s="145">
        <v>83.929500000000004</v>
      </c>
      <c r="I341" s="145">
        <v>40.264000000000003</v>
      </c>
      <c r="J341" s="145">
        <v>337.91899999999998</v>
      </c>
      <c r="K341" s="145">
        <v>155.1848</v>
      </c>
    </row>
    <row r="342" spans="1:11" ht="9" customHeight="1" x14ac:dyDescent="0.2">
      <c r="A342" s="147" t="s">
        <v>935</v>
      </c>
      <c r="B342" s="146" t="s">
        <v>936</v>
      </c>
      <c r="C342" s="145">
        <v>16228.9612</v>
      </c>
      <c r="D342" s="145">
        <v>1.2983</v>
      </c>
      <c r="E342" s="145">
        <v>0.3004</v>
      </c>
      <c r="F342" s="145">
        <v>0</v>
      </c>
      <c r="G342" s="145">
        <v>1.2983</v>
      </c>
      <c r="H342" s="145">
        <v>0</v>
      </c>
      <c r="I342" s="145">
        <v>0</v>
      </c>
      <c r="J342" s="145">
        <v>2.8969999999999998</v>
      </c>
      <c r="K342" s="145">
        <v>1.5987</v>
      </c>
    </row>
    <row r="343" spans="1:11" ht="9" customHeight="1" x14ac:dyDescent="0.2">
      <c r="A343" s="147" t="s">
        <v>937</v>
      </c>
      <c r="B343" s="146" t="s">
        <v>938</v>
      </c>
      <c r="C343" s="145">
        <v>3887.2251000000001</v>
      </c>
      <c r="D343" s="145">
        <v>0.311</v>
      </c>
      <c r="E343" s="145">
        <v>7.1999999999999995E-2</v>
      </c>
      <c r="F343" s="145">
        <v>0</v>
      </c>
      <c r="G343" s="145">
        <v>0.23319999999999999</v>
      </c>
      <c r="H343" s="145">
        <v>0</v>
      </c>
      <c r="I343" s="145">
        <v>0</v>
      </c>
      <c r="J343" s="145">
        <v>0.61619999999999997</v>
      </c>
      <c r="K343" s="145">
        <v>0.38300000000000001</v>
      </c>
    </row>
    <row r="344" spans="1:11" ht="9" customHeight="1" x14ac:dyDescent="0.2">
      <c r="A344" s="147" t="s">
        <v>939</v>
      </c>
      <c r="B344" s="146" t="s">
        <v>940</v>
      </c>
      <c r="C344" s="145">
        <v>1032869.2318</v>
      </c>
      <c r="D344" s="145">
        <v>68.857900000000001</v>
      </c>
      <c r="E344" s="145">
        <v>18.587299999999999</v>
      </c>
      <c r="F344" s="145">
        <v>0</v>
      </c>
      <c r="G344" s="145">
        <v>68.857900000000001</v>
      </c>
      <c r="H344" s="145">
        <v>59.526400000000002</v>
      </c>
      <c r="I344" s="145">
        <v>36.889000000000003</v>
      </c>
      <c r="J344" s="145">
        <v>252.71850000000001</v>
      </c>
      <c r="K344" s="145">
        <v>124.3342</v>
      </c>
    </row>
    <row r="345" spans="1:11" ht="9" customHeight="1" x14ac:dyDescent="0.2">
      <c r="A345" s="147" t="s">
        <v>941</v>
      </c>
      <c r="B345" s="146" t="s">
        <v>942</v>
      </c>
      <c r="C345" s="145">
        <v>106198.51179999999</v>
      </c>
      <c r="D345" s="145">
        <v>5.3098999999999998</v>
      </c>
      <c r="E345" s="145">
        <v>1.8721000000000001</v>
      </c>
      <c r="F345" s="145">
        <v>0</v>
      </c>
      <c r="G345" s="145">
        <v>3.7928000000000002</v>
      </c>
      <c r="H345" s="145">
        <v>32.753</v>
      </c>
      <c r="I345" s="145">
        <v>0</v>
      </c>
      <c r="J345" s="145">
        <v>43.727800000000002</v>
      </c>
      <c r="K345" s="145">
        <v>7.1820000000000004</v>
      </c>
    </row>
    <row r="346" spans="1:11" ht="9" customHeight="1" x14ac:dyDescent="0.2">
      <c r="A346" s="147" t="s">
        <v>943</v>
      </c>
      <c r="B346" s="146" t="s">
        <v>944</v>
      </c>
      <c r="C346" s="145">
        <v>7471.8409000000001</v>
      </c>
      <c r="D346" s="145">
        <v>0.37359999999999999</v>
      </c>
      <c r="E346" s="145">
        <v>0.13170000000000001</v>
      </c>
      <c r="F346" s="145">
        <v>0</v>
      </c>
      <c r="G346" s="145">
        <v>0.26690000000000003</v>
      </c>
      <c r="H346" s="145">
        <v>8.9949999999999992</v>
      </c>
      <c r="I346" s="145">
        <v>0</v>
      </c>
      <c r="J346" s="145">
        <v>9.7672000000000008</v>
      </c>
      <c r="K346" s="145">
        <v>0.50529999999999997</v>
      </c>
    </row>
    <row r="347" spans="1:11" ht="9" customHeight="1" x14ac:dyDescent="0.2">
      <c r="A347" s="147" t="s">
        <v>945</v>
      </c>
      <c r="B347" s="146" t="s">
        <v>946</v>
      </c>
      <c r="C347" s="145">
        <v>449084.08439999999</v>
      </c>
      <c r="D347" s="145">
        <v>22.4542</v>
      </c>
      <c r="E347" s="145">
        <v>7.9166999999999996</v>
      </c>
      <c r="F347" s="145">
        <v>0</v>
      </c>
      <c r="G347" s="145">
        <v>16.038699999999999</v>
      </c>
      <c r="H347" s="145">
        <v>465.70620000000002</v>
      </c>
      <c r="I347" s="145">
        <v>0</v>
      </c>
      <c r="J347" s="145">
        <v>512.11580000000004</v>
      </c>
      <c r="K347" s="145">
        <v>30.370899999999999</v>
      </c>
    </row>
    <row r="348" spans="1:11" ht="9" customHeight="1" x14ac:dyDescent="0.2">
      <c r="A348" s="147" t="s">
        <v>947</v>
      </c>
      <c r="B348" s="146" t="s">
        <v>948</v>
      </c>
      <c r="C348" s="145">
        <v>382489.58669999999</v>
      </c>
      <c r="D348" s="145">
        <v>25.954699999999999</v>
      </c>
      <c r="E348" s="145">
        <v>6.7427000000000001</v>
      </c>
      <c r="F348" s="145">
        <v>0</v>
      </c>
      <c r="G348" s="145">
        <v>21.8565</v>
      </c>
      <c r="H348" s="145">
        <v>0</v>
      </c>
      <c r="I348" s="145">
        <v>28.922699999999999</v>
      </c>
      <c r="J348" s="145">
        <v>83.476600000000005</v>
      </c>
      <c r="K348" s="145">
        <v>61.620100000000001</v>
      </c>
    </row>
    <row r="349" spans="1:11" ht="9" customHeight="1" x14ac:dyDescent="0.2">
      <c r="A349" s="147" t="s">
        <v>949</v>
      </c>
      <c r="B349" s="146" t="s">
        <v>950</v>
      </c>
      <c r="C349" s="145">
        <v>9359.3328999999994</v>
      </c>
      <c r="D349" s="145">
        <v>0.624</v>
      </c>
      <c r="E349" s="145">
        <v>0.16839999999999999</v>
      </c>
      <c r="F349" s="145">
        <v>0</v>
      </c>
      <c r="G349" s="145">
        <v>0.624</v>
      </c>
      <c r="H349" s="145">
        <v>8.7787000000000006</v>
      </c>
      <c r="I349" s="145">
        <v>0</v>
      </c>
      <c r="J349" s="145">
        <v>10.1951</v>
      </c>
      <c r="K349" s="145">
        <v>0.79239999999999999</v>
      </c>
    </row>
    <row r="350" spans="1:11" ht="9" customHeight="1" x14ac:dyDescent="0.2">
      <c r="A350" s="147" t="s">
        <v>951</v>
      </c>
      <c r="B350" s="146" t="s">
        <v>952</v>
      </c>
      <c r="C350" s="145">
        <v>556634.86129999999</v>
      </c>
      <c r="D350" s="145">
        <v>37.109000000000002</v>
      </c>
      <c r="E350" s="145">
        <v>10.017099999999999</v>
      </c>
      <c r="F350" s="145">
        <v>0</v>
      </c>
      <c r="G350" s="145">
        <v>37.109000000000002</v>
      </c>
      <c r="H350" s="145">
        <v>195.33799999999999</v>
      </c>
      <c r="I350" s="145">
        <v>0</v>
      </c>
      <c r="J350" s="145">
        <v>279.57310000000001</v>
      </c>
      <c r="K350" s="145">
        <v>47.126100000000001</v>
      </c>
    </row>
    <row r="351" spans="1:11" ht="9" customHeight="1" x14ac:dyDescent="0.2">
      <c r="A351" s="147" t="s">
        <v>953</v>
      </c>
      <c r="B351" s="146" t="s">
        <v>954</v>
      </c>
      <c r="C351" s="145">
        <v>251897.78030000001</v>
      </c>
      <c r="D351" s="145">
        <v>20.151800000000001</v>
      </c>
      <c r="E351" s="145">
        <v>4.6626000000000003</v>
      </c>
      <c r="F351" s="145">
        <v>0</v>
      </c>
      <c r="G351" s="145">
        <v>20.151800000000001</v>
      </c>
      <c r="H351" s="145">
        <v>5.7317999999999998</v>
      </c>
      <c r="I351" s="145">
        <v>28.922699999999999</v>
      </c>
      <c r="J351" s="145">
        <v>79.620699999999999</v>
      </c>
      <c r="K351" s="145">
        <v>53.737099999999998</v>
      </c>
    </row>
    <row r="352" spans="1:11" ht="9" customHeight="1" x14ac:dyDescent="0.2">
      <c r="A352" s="147" t="s">
        <v>955</v>
      </c>
      <c r="B352" s="146" t="s">
        <v>956</v>
      </c>
      <c r="C352" s="145">
        <v>517629.29519999999</v>
      </c>
      <c r="D352" s="145">
        <v>36.234099999999998</v>
      </c>
      <c r="E352" s="145">
        <v>9.5813000000000006</v>
      </c>
      <c r="F352" s="145">
        <v>0</v>
      </c>
      <c r="G352" s="145">
        <v>36.234099999999998</v>
      </c>
      <c r="H352" s="145">
        <v>40.618000000000002</v>
      </c>
      <c r="I352" s="145">
        <v>36.889000000000003</v>
      </c>
      <c r="J352" s="145">
        <v>159.5565</v>
      </c>
      <c r="K352" s="145">
        <v>82.704400000000007</v>
      </c>
    </row>
    <row r="353" spans="1:11" ht="9" customHeight="1" x14ac:dyDescent="0.2">
      <c r="A353" s="147" t="s">
        <v>957</v>
      </c>
      <c r="B353" s="146" t="s">
        <v>958</v>
      </c>
      <c r="C353" s="145">
        <v>517629.29519999999</v>
      </c>
      <c r="D353" s="145">
        <v>36.234099999999998</v>
      </c>
      <c r="E353" s="145">
        <v>9.5813000000000006</v>
      </c>
      <c r="F353" s="145">
        <v>0</v>
      </c>
      <c r="G353" s="145">
        <v>36.234099999999998</v>
      </c>
      <c r="H353" s="145">
        <v>40.618000000000002</v>
      </c>
      <c r="I353" s="145">
        <v>36.889000000000003</v>
      </c>
      <c r="J353" s="145">
        <v>159.5565</v>
      </c>
      <c r="K353" s="145">
        <v>82.704400000000007</v>
      </c>
    </row>
    <row r="354" spans="1:11" ht="9" customHeight="1" x14ac:dyDescent="0.2">
      <c r="A354" s="147" t="s">
        <v>959</v>
      </c>
      <c r="B354" s="146" t="s">
        <v>960</v>
      </c>
      <c r="C354" s="145">
        <v>517629.29519999999</v>
      </c>
      <c r="D354" s="145">
        <v>36.234099999999998</v>
      </c>
      <c r="E354" s="145">
        <v>9.5813000000000006</v>
      </c>
      <c r="F354" s="145">
        <v>0</v>
      </c>
      <c r="G354" s="145">
        <v>36.234099999999998</v>
      </c>
      <c r="H354" s="145">
        <v>40.618000000000002</v>
      </c>
      <c r="I354" s="145">
        <v>36.889000000000003</v>
      </c>
      <c r="J354" s="145">
        <v>159.5565</v>
      </c>
      <c r="K354" s="145">
        <v>82.704400000000007</v>
      </c>
    </row>
    <row r="355" spans="1:11" ht="9" customHeight="1" x14ac:dyDescent="0.2">
      <c r="A355" s="147" t="s">
        <v>961</v>
      </c>
      <c r="B355" s="146" t="s">
        <v>962</v>
      </c>
      <c r="C355" s="145">
        <v>517629.29519999999</v>
      </c>
      <c r="D355" s="145">
        <v>36.234099999999998</v>
      </c>
      <c r="E355" s="145">
        <v>9.5813000000000006</v>
      </c>
      <c r="F355" s="145">
        <v>0</v>
      </c>
      <c r="G355" s="145">
        <v>36.234099999999998</v>
      </c>
      <c r="H355" s="145">
        <v>40.618000000000002</v>
      </c>
      <c r="I355" s="145">
        <v>36.889000000000003</v>
      </c>
      <c r="J355" s="145">
        <v>159.5565</v>
      </c>
      <c r="K355" s="145">
        <v>82.704400000000007</v>
      </c>
    </row>
    <row r="356" spans="1:11" ht="9" customHeight="1" x14ac:dyDescent="0.2">
      <c r="A356" s="147" t="s">
        <v>963</v>
      </c>
      <c r="B356" s="146" t="s">
        <v>964</v>
      </c>
      <c r="C356" s="145">
        <v>517629.29519999999</v>
      </c>
      <c r="D356" s="145">
        <v>36.234099999999998</v>
      </c>
      <c r="E356" s="145">
        <v>9.5813000000000006</v>
      </c>
      <c r="F356" s="145">
        <v>0</v>
      </c>
      <c r="G356" s="145">
        <v>36.234099999999998</v>
      </c>
      <c r="H356" s="145">
        <v>40.618000000000002</v>
      </c>
      <c r="I356" s="145">
        <v>36.889000000000003</v>
      </c>
      <c r="J356" s="145">
        <v>159.5565</v>
      </c>
      <c r="K356" s="145">
        <v>82.704400000000007</v>
      </c>
    </row>
    <row r="357" spans="1:11" ht="9" customHeight="1" x14ac:dyDescent="0.2">
      <c r="A357" s="147" t="s">
        <v>965</v>
      </c>
      <c r="B357" s="146" t="s">
        <v>966</v>
      </c>
      <c r="C357" s="145">
        <v>2271202.7228999999</v>
      </c>
      <c r="D357" s="145">
        <v>259.56599999999997</v>
      </c>
      <c r="E357" s="145">
        <v>45.0428</v>
      </c>
      <c r="F357" s="145">
        <v>0</v>
      </c>
      <c r="G357" s="145">
        <v>324.45749999999998</v>
      </c>
      <c r="H357" s="145">
        <v>72.131900000000002</v>
      </c>
      <c r="I357" s="145">
        <v>36.889000000000003</v>
      </c>
      <c r="J357" s="145">
        <v>738.08720000000005</v>
      </c>
      <c r="K357" s="145">
        <v>341.49779999999998</v>
      </c>
    </row>
    <row r="358" spans="1:11" ht="9" customHeight="1" x14ac:dyDescent="0.2">
      <c r="A358" s="147" t="s">
        <v>967</v>
      </c>
      <c r="B358" s="146" t="s">
        <v>968</v>
      </c>
      <c r="C358" s="145">
        <v>188506.43549999999</v>
      </c>
      <c r="D358" s="145">
        <v>9.4253</v>
      </c>
      <c r="E358" s="145">
        <v>3.3231000000000002</v>
      </c>
      <c r="F358" s="145">
        <v>0</v>
      </c>
      <c r="G358" s="145">
        <v>6.7324000000000002</v>
      </c>
      <c r="H358" s="145">
        <v>142.27070000000001</v>
      </c>
      <c r="I358" s="145">
        <v>0</v>
      </c>
      <c r="J358" s="145">
        <v>161.75149999999999</v>
      </c>
      <c r="K358" s="145">
        <v>12.7484</v>
      </c>
    </row>
    <row r="359" spans="1:11" ht="9" customHeight="1" x14ac:dyDescent="0.2">
      <c r="A359" s="147" t="s">
        <v>969</v>
      </c>
      <c r="B359" s="146" t="s">
        <v>970</v>
      </c>
      <c r="C359" s="145">
        <v>4600501.0844000001</v>
      </c>
      <c r="D359" s="145">
        <v>322.0351</v>
      </c>
      <c r="E359" s="145">
        <v>85.155299999999997</v>
      </c>
      <c r="F359" s="145">
        <v>0</v>
      </c>
      <c r="G359" s="145">
        <v>414.04509999999999</v>
      </c>
      <c r="H359" s="145">
        <v>59.795699999999997</v>
      </c>
      <c r="I359" s="145">
        <v>36.889000000000003</v>
      </c>
      <c r="J359" s="145">
        <v>917.92020000000002</v>
      </c>
      <c r="K359" s="145">
        <v>444.07940000000002</v>
      </c>
    </row>
    <row r="360" spans="1:11" ht="9" customHeight="1" x14ac:dyDescent="0.2">
      <c r="A360" s="147" t="s">
        <v>971</v>
      </c>
      <c r="B360" s="146" t="s">
        <v>972</v>
      </c>
      <c r="C360" s="145">
        <v>258257.67110000001</v>
      </c>
      <c r="D360" s="145">
        <v>12.9129</v>
      </c>
      <c r="E360" s="145">
        <v>4.5526999999999997</v>
      </c>
      <c r="F360" s="145">
        <v>0</v>
      </c>
      <c r="G360" s="145">
        <v>9.2234999999999996</v>
      </c>
      <c r="H360" s="145">
        <v>276.35309999999998</v>
      </c>
      <c r="I360" s="145">
        <v>0</v>
      </c>
      <c r="J360" s="145">
        <v>303.04219999999998</v>
      </c>
      <c r="K360" s="145">
        <v>17.465599999999998</v>
      </c>
    </row>
    <row r="361" spans="1:11" ht="9" customHeight="1" x14ac:dyDescent="0.2">
      <c r="A361" s="147" t="s">
        <v>973</v>
      </c>
      <c r="B361" s="146" t="s">
        <v>974</v>
      </c>
      <c r="C361" s="145">
        <v>124056.2711</v>
      </c>
      <c r="D361" s="145">
        <v>6.2027999999999999</v>
      </c>
      <c r="E361" s="145">
        <v>2.1869000000000001</v>
      </c>
      <c r="F361" s="145">
        <v>0</v>
      </c>
      <c r="G361" s="145">
        <v>4.4306000000000001</v>
      </c>
      <c r="H361" s="145">
        <v>92.117699999999999</v>
      </c>
      <c r="I361" s="145">
        <v>0</v>
      </c>
      <c r="J361" s="145">
        <v>104.938</v>
      </c>
      <c r="K361" s="145">
        <v>8.3896999999999995</v>
      </c>
    </row>
    <row r="362" spans="1:11" ht="9" customHeight="1" x14ac:dyDescent="0.2">
      <c r="A362" s="147" t="s">
        <v>975</v>
      </c>
      <c r="B362" s="146" t="s">
        <v>976</v>
      </c>
      <c r="C362" s="145">
        <v>243378.38219999999</v>
      </c>
      <c r="D362" s="145">
        <v>19.470300000000002</v>
      </c>
      <c r="E362" s="145">
        <v>4.5049000000000001</v>
      </c>
      <c r="F362" s="145">
        <v>0</v>
      </c>
      <c r="G362" s="145">
        <v>19.470300000000002</v>
      </c>
      <c r="H362" s="145">
        <v>7.1646999999999998</v>
      </c>
      <c r="I362" s="145">
        <v>28.922699999999999</v>
      </c>
      <c r="J362" s="145">
        <v>79.532899999999998</v>
      </c>
      <c r="K362" s="145">
        <v>52.8979</v>
      </c>
    </row>
    <row r="363" spans="1:11" ht="9" customHeight="1" x14ac:dyDescent="0.2">
      <c r="A363" s="147" t="s">
        <v>977</v>
      </c>
      <c r="B363" s="146" t="s">
        <v>978</v>
      </c>
      <c r="C363" s="145">
        <v>462250.38959999999</v>
      </c>
      <c r="D363" s="145">
        <v>36.979999999999997</v>
      </c>
      <c r="E363" s="145">
        <v>8.5563000000000002</v>
      </c>
      <c r="F363" s="145">
        <v>0</v>
      </c>
      <c r="G363" s="145">
        <v>36.979999999999997</v>
      </c>
      <c r="H363" s="145">
        <v>0</v>
      </c>
      <c r="I363" s="145">
        <v>28.922699999999999</v>
      </c>
      <c r="J363" s="145">
        <v>111.43899999999999</v>
      </c>
      <c r="K363" s="145">
        <v>74.459000000000003</v>
      </c>
    </row>
    <row r="364" spans="1:11" ht="9" customHeight="1" x14ac:dyDescent="0.2">
      <c r="A364" s="147" t="s">
        <v>979</v>
      </c>
      <c r="B364" s="146" t="s">
        <v>980</v>
      </c>
      <c r="C364" s="145">
        <v>37982.925900000002</v>
      </c>
      <c r="D364" s="145">
        <v>3.0386000000000002</v>
      </c>
      <c r="E364" s="145">
        <v>0.70309999999999995</v>
      </c>
      <c r="F364" s="145">
        <v>0</v>
      </c>
      <c r="G364" s="145">
        <v>3.0386000000000002</v>
      </c>
      <c r="H364" s="145">
        <v>0</v>
      </c>
      <c r="I364" s="145">
        <v>28.922699999999999</v>
      </c>
      <c r="J364" s="145">
        <v>35.703000000000003</v>
      </c>
      <c r="K364" s="145">
        <v>32.664400000000001</v>
      </c>
    </row>
    <row r="365" spans="1:11" ht="9" customHeight="1" x14ac:dyDescent="0.2">
      <c r="A365" s="147" t="s">
        <v>981</v>
      </c>
      <c r="B365" s="146" t="s">
        <v>982</v>
      </c>
      <c r="C365" s="145">
        <v>573664.50780000002</v>
      </c>
      <c r="D365" s="145">
        <v>38.244300000000003</v>
      </c>
      <c r="E365" s="145">
        <v>10.323600000000001</v>
      </c>
      <c r="F365" s="145">
        <v>0</v>
      </c>
      <c r="G365" s="145">
        <v>38.244300000000003</v>
      </c>
      <c r="H365" s="145">
        <v>19.3932</v>
      </c>
      <c r="I365" s="145">
        <v>28.922699999999999</v>
      </c>
      <c r="J365" s="145">
        <v>135.12809999999999</v>
      </c>
      <c r="K365" s="145">
        <v>77.490600000000001</v>
      </c>
    </row>
    <row r="366" spans="1:11" ht="9" customHeight="1" x14ac:dyDescent="0.2">
      <c r="A366" s="147" t="s">
        <v>983</v>
      </c>
      <c r="B366" s="146" t="s">
        <v>984</v>
      </c>
      <c r="C366" s="145">
        <v>2262316.5114000002</v>
      </c>
      <c r="D366" s="145">
        <v>113.11579999999999</v>
      </c>
      <c r="E366" s="145">
        <v>39.881399999999999</v>
      </c>
      <c r="F366" s="145">
        <v>16.159400000000002</v>
      </c>
      <c r="G366" s="145">
        <v>145.43459999999999</v>
      </c>
      <c r="H366" s="145">
        <v>50.0991</v>
      </c>
      <c r="I366" s="145">
        <v>36.652099999999997</v>
      </c>
      <c r="J366" s="145">
        <v>401.3424</v>
      </c>
      <c r="K366" s="145">
        <v>205.80869999999999</v>
      </c>
    </row>
    <row r="367" spans="1:11" ht="9" customHeight="1" x14ac:dyDescent="0.2">
      <c r="A367" s="147" t="s">
        <v>985</v>
      </c>
      <c r="B367" s="146" t="s">
        <v>986</v>
      </c>
      <c r="C367" s="145">
        <v>16891.827700000002</v>
      </c>
      <c r="D367" s="145">
        <v>1.3512999999999999</v>
      </c>
      <c r="E367" s="145">
        <v>0.31269999999999998</v>
      </c>
      <c r="F367" s="145">
        <v>0</v>
      </c>
      <c r="G367" s="145">
        <v>1.3512999999999999</v>
      </c>
      <c r="H367" s="145">
        <v>3.7871000000000001</v>
      </c>
      <c r="I367" s="145">
        <v>28.922699999999999</v>
      </c>
      <c r="J367" s="145">
        <v>35.725099999999998</v>
      </c>
      <c r="K367" s="145">
        <v>30.5867</v>
      </c>
    </row>
    <row r="368" spans="1:11" ht="9" customHeight="1" x14ac:dyDescent="0.2">
      <c r="A368" s="147" t="s">
        <v>987</v>
      </c>
      <c r="B368" s="146" t="s">
        <v>988</v>
      </c>
      <c r="C368" s="145">
        <v>2176.9101999999998</v>
      </c>
      <c r="D368" s="145">
        <v>0.39179999999999998</v>
      </c>
      <c r="E368" s="145">
        <v>8.0600000000000005E-2</v>
      </c>
      <c r="F368" s="145">
        <v>0</v>
      </c>
      <c r="G368" s="145">
        <v>0.2177</v>
      </c>
      <c r="H368" s="145">
        <v>0</v>
      </c>
      <c r="I368" s="145">
        <v>0</v>
      </c>
      <c r="J368" s="145">
        <v>0.69010000000000005</v>
      </c>
      <c r="K368" s="145">
        <v>0.47239999999999999</v>
      </c>
    </row>
    <row r="369" spans="1:11" ht="9" customHeight="1" x14ac:dyDescent="0.2">
      <c r="A369" s="147" t="s">
        <v>989</v>
      </c>
      <c r="B369" s="146" t="s">
        <v>990</v>
      </c>
      <c r="C369" s="145">
        <v>280014.13750000001</v>
      </c>
      <c r="D369" s="145">
        <v>22.4011</v>
      </c>
      <c r="E369" s="145">
        <v>5.1830999999999996</v>
      </c>
      <c r="F369" s="145">
        <v>0</v>
      </c>
      <c r="G369" s="145">
        <v>22.4011</v>
      </c>
      <c r="H369" s="145">
        <v>15.0459</v>
      </c>
      <c r="I369" s="145">
        <v>40.264000000000003</v>
      </c>
      <c r="J369" s="145">
        <v>105.29519999999999</v>
      </c>
      <c r="K369" s="145">
        <v>67.848200000000006</v>
      </c>
    </row>
    <row r="370" spans="1:11" ht="9" customHeight="1" x14ac:dyDescent="0.2">
      <c r="A370" s="147" t="s">
        <v>991</v>
      </c>
      <c r="B370" s="146" t="s">
        <v>992</v>
      </c>
      <c r="C370" s="145">
        <v>47466.9041</v>
      </c>
      <c r="D370" s="145">
        <v>3.7974000000000001</v>
      </c>
      <c r="E370" s="145">
        <v>0.87860000000000005</v>
      </c>
      <c r="F370" s="145">
        <v>0</v>
      </c>
      <c r="G370" s="145">
        <v>3.3227000000000002</v>
      </c>
      <c r="H370" s="145">
        <v>0</v>
      </c>
      <c r="I370" s="145">
        <v>0</v>
      </c>
      <c r="J370" s="145">
        <v>7.9987000000000004</v>
      </c>
      <c r="K370" s="145">
        <v>4.6760000000000002</v>
      </c>
    </row>
    <row r="371" spans="1:11" ht="9" customHeight="1" x14ac:dyDescent="0.2">
      <c r="A371" s="147" t="s">
        <v>993</v>
      </c>
      <c r="B371" s="146" t="s">
        <v>994</v>
      </c>
      <c r="C371" s="145">
        <v>7242804.2844000002</v>
      </c>
      <c r="D371" s="145">
        <v>579.42430000000002</v>
      </c>
      <c r="E371" s="145">
        <v>134.0643</v>
      </c>
      <c r="F371" s="145">
        <v>0</v>
      </c>
      <c r="G371" s="145">
        <v>579.42430000000002</v>
      </c>
      <c r="H371" s="145">
        <v>71.647099999999995</v>
      </c>
      <c r="I371" s="145">
        <v>40.264000000000003</v>
      </c>
      <c r="J371" s="145">
        <v>1404.8240000000001</v>
      </c>
      <c r="K371" s="145">
        <v>753.75260000000003</v>
      </c>
    </row>
    <row r="372" spans="1:11" ht="9" customHeight="1" x14ac:dyDescent="0.2">
      <c r="A372" s="147" t="s">
        <v>995</v>
      </c>
      <c r="B372" s="146" t="s">
        <v>996</v>
      </c>
      <c r="C372" s="145">
        <v>1425438.3707999999</v>
      </c>
      <c r="D372" s="145">
        <v>95.029200000000003</v>
      </c>
      <c r="E372" s="145">
        <v>25.652000000000001</v>
      </c>
      <c r="F372" s="145">
        <v>0</v>
      </c>
      <c r="G372" s="145">
        <v>95.029200000000003</v>
      </c>
      <c r="H372" s="145">
        <v>48.482999999999997</v>
      </c>
      <c r="I372" s="145">
        <v>36.889000000000003</v>
      </c>
      <c r="J372" s="145">
        <v>301.08240000000001</v>
      </c>
      <c r="K372" s="145">
        <v>157.5702</v>
      </c>
    </row>
    <row r="373" spans="1:11" ht="9" customHeight="1" x14ac:dyDescent="0.2">
      <c r="A373" s="147" t="s">
        <v>997</v>
      </c>
      <c r="B373" s="146" t="s">
        <v>998</v>
      </c>
      <c r="C373" s="145">
        <v>12054672.132999999</v>
      </c>
      <c r="D373" s="145">
        <v>803.64480000000003</v>
      </c>
      <c r="E373" s="145">
        <v>216.93389999999999</v>
      </c>
      <c r="F373" s="145">
        <v>0</v>
      </c>
      <c r="G373" s="145">
        <v>1004.556</v>
      </c>
      <c r="H373" s="145">
        <v>175.34690000000001</v>
      </c>
      <c r="I373" s="145">
        <v>40.264000000000003</v>
      </c>
      <c r="J373" s="145">
        <v>2240.7456000000002</v>
      </c>
      <c r="K373" s="145">
        <v>1060.8426999999999</v>
      </c>
    </row>
    <row r="374" spans="1:11" ht="9" customHeight="1" x14ac:dyDescent="0.2">
      <c r="A374" s="147" t="s">
        <v>999</v>
      </c>
      <c r="B374" s="146" t="s">
        <v>1000</v>
      </c>
      <c r="C374" s="145">
        <v>1533391.476</v>
      </c>
      <c r="D374" s="145">
        <v>102.2261</v>
      </c>
      <c r="E374" s="145">
        <v>27.5947</v>
      </c>
      <c r="F374" s="145">
        <v>0</v>
      </c>
      <c r="G374" s="145">
        <v>102.2261</v>
      </c>
      <c r="H374" s="145">
        <v>99.390199999999993</v>
      </c>
      <c r="I374" s="145">
        <v>36.889000000000003</v>
      </c>
      <c r="J374" s="145">
        <v>368.3261</v>
      </c>
      <c r="K374" s="145">
        <v>166.7098</v>
      </c>
    </row>
    <row r="375" spans="1:11" ht="9" customHeight="1" x14ac:dyDescent="0.2">
      <c r="A375" s="147" t="s">
        <v>1001</v>
      </c>
      <c r="B375" s="146" t="s">
        <v>1002</v>
      </c>
      <c r="C375" s="886"/>
      <c r="D375" s="886"/>
      <c r="E375" s="886"/>
      <c r="F375" s="886"/>
      <c r="G375" s="886"/>
      <c r="H375" s="886"/>
      <c r="I375" s="886"/>
      <c r="J375" s="145">
        <v>446.1173</v>
      </c>
      <c r="K375" s="145">
        <v>106.37309999999999</v>
      </c>
    </row>
    <row r="376" spans="1:11" ht="9" customHeight="1" x14ac:dyDescent="0.2">
      <c r="A376" s="147" t="s">
        <v>1003</v>
      </c>
      <c r="B376" s="146" t="s">
        <v>1004</v>
      </c>
      <c r="C376" s="145">
        <v>891939.38340000005</v>
      </c>
      <c r="D376" s="145">
        <v>38.225999999999999</v>
      </c>
      <c r="E376" s="145">
        <v>15.723599999999999</v>
      </c>
      <c r="F376" s="145">
        <v>6.3710000000000004</v>
      </c>
      <c r="G376" s="145">
        <v>57.338999999999999</v>
      </c>
      <c r="H376" s="145">
        <v>271.2355</v>
      </c>
      <c r="I376" s="145">
        <v>31.0062</v>
      </c>
      <c r="J376" s="145">
        <v>419.90129999999999</v>
      </c>
      <c r="K376" s="145">
        <v>91.326800000000006</v>
      </c>
    </row>
    <row r="377" spans="1:11" ht="9" customHeight="1" x14ac:dyDescent="0.2">
      <c r="A377" s="147" t="s">
        <v>1005</v>
      </c>
      <c r="B377" s="146" t="s">
        <v>1006</v>
      </c>
      <c r="C377" s="145">
        <v>279242.22100000002</v>
      </c>
      <c r="D377" s="145">
        <v>11.169700000000001</v>
      </c>
      <c r="E377" s="145">
        <v>3.8765999999999998</v>
      </c>
      <c r="F377" s="145">
        <v>0</v>
      </c>
      <c r="G377" s="145">
        <v>11.169700000000001</v>
      </c>
      <c r="H377" s="145">
        <v>0</v>
      </c>
      <c r="I377" s="145">
        <v>0</v>
      </c>
      <c r="J377" s="145">
        <v>26.216000000000001</v>
      </c>
      <c r="K377" s="145">
        <v>15.0463</v>
      </c>
    </row>
    <row r="378" spans="1:11" ht="9" customHeight="1" x14ac:dyDescent="0.2">
      <c r="A378" s="147" t="s">
        <v>1007</v>
      </c>
      <c r="B378" s="146" t="s">
        <v>1008</v>
      </c>
      <c r="C378" s="886"/>
      <c r="D378" s="886"/>
      <c r="E378" s="886"/>
      <c r="F378" s="886"/>
      <c r="G378" s="886"/>
      <c r="H378" s="886"/>
      <c r="I378" s="886"/>
      <c r="J378" s="145">
        <v>539.36559999999997</v>
      </c>
      <c r="K378" s="145">
        <v>175.90369999999999</v>
      </c>
    </row>
    <row r="379" spans="1:11" ht="9" customHeight="1" x14ac:dyDescent="0.2">
      <c r="A379" s="147" t="s">
        <v>1009</v>
      </c>
      <c r="B379" s="146" t="s">
        <v>1010</v>
      </c>
      <c r="C379" s="145">
        <v>1140043.4365999999</v>
      </c>
      <c r="D379" s="145">
        <v>48.859000000000002</v>
      </c>
      <c r="E379" s="145">
        <v>20.097300000000001</v>
      </c>
      <c r="F379" s="145">
        <v>8.1432000000000002</v>
      </c>
      <c r="G379" s="145">
        <v>73.288499999999999</v>
      </c>
      <c r="H379" s="145">
        <v>243.6001</v>
      </c>
      <c r="I379" s="145">
        <v>36.652099999999997</v>
      </c>
      <c r="J379" s="145">
        <v>430.64019999999999</v>
      </c>
      <c r="K379" s="145">
        <v>113.7516</v>
      </c>
    </row>
    <row r="380" spans="1:11" ht="9" customHeight="1" x14ac:dyDescent="0.2">
      <c r="A380" s="147" t="s">
        <v>1011</v>
      </c>
      <c r="B380" s="146" t="s">
        <v>1012</v>
      </c>
      <c r="C380" s="145">
        <v>516545</v>
      </c>
      <c r="D380" s="145">
        <v>34.436300000000003</v>
      </c>
      <c r="E380" s="145">
        <v>17.263400000000001</v>
      </c>
      <c r="F380" s="145">
        <v>0</v>
      </c>
      <c r="G380" s="145">
        <v>38.740900000000003</v>
      </c>
      <c r="H380" s="145">
        <v>0</v>
      </c>
      <c r="I380" s="145">
        <v>0</v>
      </c>
      <c r="J380" s="145">
        <v>90.440600000000003</v>
      </c>
      <c r="K380" s="145">
        <v>51.6997</v>
      </c>
    </row>
    <row r="381" spans="1:11" ht="9" customHeight="1" x14ac:dyDescent="0.2">
      <c r="A381" s="147" t="s">
        <v>1013</v>
      </c>
      <c r="B381" s="146" t="s">
        <v>1014</v>
      </c>
      <c r="C381" s="145">
        <v>104432.36</v>
      </c>
      <c r="D381" s="145">
        <v>6.9622000000000002</v>
      </c>
      <c r="E381" s="145">
        <v>3.4902000000000002</v>
      </c>
      <c r="F381" s="145">
        <v>0</v>
      </c>
      <c r="G381" s="145">
        <v>7.8323999999999998</v>
      </c>
      <c r="H381" s="145">
        <v>0</v>
      </c>
      <c r="I381" s="145">
        <v>0</v>
      </c>
      <c r="J381" s="145">
        <v>18.284800000000001</v>
      </c>
      <c r="K381" s="145">
        <v>10.452400000000001</v>
      </c>
    </row>
    <row r="382" spans="1:11" ht="9" customHeight="1" x14ac:dyDescent="0.2">
      <c r="A382" s="147" t="s">
        <v>1015</v>
      </c>
      <c r="B382" s="146" t="s">
        <v>1016</v>
      </c>
      <c r="C382" s="886"/>
      <c r="D382" s="886"/>
      <c r="E382" s="886"/>
      <c r="F382" s="886"/>
      <c r="G382" s="886"/>
      <c r="H382" s="886"/>
      <c r="I382" s="886"/>
      <c r="J382" s="145">
        <v>443.44389999999999</v>
      </c>
      <c r="K382" s="145">
        <v>133.33430000000001</v>
      </c>
    </row>
    <row r="383" spans="1:11" ht="9" customHeight="1" x14ac:dyDescent="0.2">
      <c r="A383" s="147" t="s">
        <v>1017</v>
      </c>
      <c r="B383" s="146" t="s">
        <v>1018</v>
      </c>
      <c r="C383" s="145">
        <v>829467.53529999999</v>
      </c>
      <c r="D383" s="145">
        <v>35.5486</v>
      </c>
      <c r="E383" s="145">
        <v>14.622299999999999</v>
      </c>
      <c r="F383" s="145">
        <v>5.9248000000000003</v>
      </c>
      <c r="G383" s="145">
        <v>53.322899999999997</v>
      </c>
      <c r="H383" s="145">
        <v>214.94130000000001</v>
      </c>
      <c r="I383" s="145">
        <v>31.0062</v>
      </c>
      <c r="J383" s="145">
        <v>355.36610000000002</v>
      </c>
      <c r="K383" s="145">
        <v>87.101900000000001</v>
      </c>
    </row>
    <row r="384" spans="1:11" ht="9" customHeight="1" x14ac:dyDescent="0.2">
      <c r="A384" s="147" t="s">
        <v>1019</v>
      </c>
      <c r="B384" s="146" t="s">
        <v>1020</v>
      </c>
      <c r="C384" s="145">
        <v>492846.11599999998</v>
      </c>
      <c r="D384" s="145">
        <v>37.195900000000002</v>
      </c>
      <c r="E384" s="145">
        <v>9.0365000000000002</v>
      </c>
      <c r="F384" s="145">
        <v>0</v>
      </c>
      <c r="G384" s="145">
        <v>41.845399999999998</v>
      </c>
      <c r="H384" s="145">
        <v>0</v>
      </c>
      <c r="I384" s="145">
        <v>0</v>
      </c>
      <c r="J384" s="145">
        <v>88.077799999999996</v>
      </c>
      <c r="K384" s="145">
        <v>46.232399999999998</v>
      </c>
    </row>
    <row r="385" spans="1:11" ht="9" customHeight="1" x14ac:dyDescent="0.2">
      <c r="A385" s="147" t="s">
        <v>1021</v>
      </c>
      <c r="B385" s="146" t="s">
        <v>1022</v>
      </c>
      <c r="C385" s="886"/>
      <c r="D385" s="886"/>
      <c r="E385" s="886"/>
      <c r="F385" s="886"/>
      <c r="G385" s="886"/>
      <c r="H385" s="886"/>
      <c r="I385" s="886"/>
      <c r="J385" s="145">
        <v>667.64189999999996</v>
      </c>
      <c r="K385" s="145">
        <v>283.18</v>
      </c>
    </row>
    <row r="386" spans="1:11" ht="18" customHeight="1" x14ac:dyDescent="0.2">
      <c r="A386" s="147" t="s">
        <v>1023</v>
      </c>
      <c r="B386" s="146" t="s">
        <v>1024</v>
      </c>
      <c r="C386" s="145">
        <v>805943.13529999997</v>
      </c>
      <c r="D386" s="145">
        <v>34.540399999999998</v>
      </c>
      <c r="E386" s="145">
        <v>14.207599999999999</v>
      </c>
      <c r="F386" s="145">
        <v>5.7567000000000004</v>
      </c>
      <c r="G386" s="145">
        <v>51.810600000000001</v>
      </c>
      <c r="H386" s="145">
        <v>192.42359999999999</v>
      </c>
      <c r="I386" s="145">
        <v>36.652099999999997</v>
      </c>
      <c r="J386" s="145">
        <v>335.39100000000002</v>
      </c>
      <c r="K386" s="145">
        <v>91.156800000000004</v>
      </c>
    </row>
    <row r="387" spans="1:11" ht="9" customHeight="1" x14ac:dyDescent="0.2">
      <c r="A387" s="147" t="s">
        <v>1025</v>
      </c>
      <c r="B387" s="146" t="s">
        <v>1026</v>
      </c>
      <c r="C387" s="145">
        <v>2181320.3879999998</v>
      </c>
      <c r="D387" s="145">
        <v>124.6469</v>
      </c>
      <c r="E387" s="145">
        <v>38.453600000000002</v>
      </c>
      <c r="F387" s="145">
        <v>0</v>
      </c>
      <c r="G387" s="145">
        <v>140.2277</v>
      </c>
      <c r="H387" s="145">
        <v>0</v>
      </c>
      <c r="I387" s="145">
        <v>28.922699999999999</v>
      </c>
      <c r="J387" s="145">
        <v>332.2509</v>
      </c>
      <c r="K387" s="145">
        <v>192.0232</v>
      </c>
    </row>
    <row r="388" spans="1:11" ht="9" customHeight="1" x14ac:dyDescent="0.2">
      <c r="A388" s="147" t="s">
        <v>1027</v>
      </c>
      <c r="B388" s="146" t="s">
        <v>1028</v>
      </c>
      <c r="C388" s="886"/>
      <c r="D388" s="886"/>
      <c r="E388" s="886"/>
      <c r="F388" s="886"/>
      <c r="G388" s="886"/>
      <c r="H388" s="886"/>
      <c r="I388" s="886"/>
      <c r="J388" s="145">
        <v>410.18239999999997</v>
      </c>
      <c r="K388" s="145">
        <v>146.25970000000001</v>
      </c>
    </row>
    <row r="389" spans="1:11" ht="9" customHeight="1" x14ac:dyDescent="0.2">
      <c r="A389" s="147" t="s">
        <v>1029</v>
      </c>
      <c r="B389" s="146" t="s">
        <v>1030</v>
      </c>
      <c r="C389" s="145">
        <v>707603.07310000004</v>
      </c>
      <c r="D389" s="145">
        <v>30.325800000000001</v>
      </c>
      <c r="E389" s="145">
        <v>12.474</v>
      </c>
      <c r="F389" s="145">
        <v>5.0542999999999996</v>
      </c>
      <c r="G389" s="145">
        <v>45.488799999999998</v>
      </c>
      <c r="H389" s="145">
        <v>192.42359999999999</v>
      </c>
      <c r="I389" s="145">
        <v>36.652099999999997</v>
      </c>
      <c r="J389" s="145">
        <v>322.41860000000003</v>
      </c>
      <c r="K389" s="145">
        <v>84.506200000000007</v>
      </c>
    </row>
    <row r="390" spans="1:11" ht="9" customHeight="1" x14ac:dyDescent="0.2">
      <c r="A390" s="147" t="s">
        <v>1031</v>
      </c>
      <c r="B390" s="146" t="s">
        <v>1032</v>
      </c>
      <c r="C390" s="145">
        <v>40141.785100000001</v>
      </c>
      <c r="D390" s="145">
        <v>2.7684000000000002</v>
      </c>
      <c r="E390" s="145">
        <v>0.72589999999999999</v>
      </c>
      <c r="F390" s="145">
        <v>0</v>
      </c>
      <c r="G390" s="145">
        <v>2.7684000000000002</v>
      </c>
      <c r="H390" s="145">
        <v>0</v>
      </c>
      <c r="I390" s="145">
        <v>0</v>
      </c>
      <c r="J390" s="145">
        <v>6.2626999999999997</v>
      </c>
      <c r="K390" s="145">
        <v>3.4943</v>
      </c>
    </row>
    <row r="391" spans="1:11" ht="9" customHeight="1" x14ac:dyDescent="0.2">
      <c r="A391" s="147" t="s">
        <v>1033</v>
      </c>
      <c r="B391" s="146" t="s">
        <v>1034</v>
      </c>
      <c r="C391" s="145">
        <v>337008</v>
      </c>
      <c r="D391" s="145">
        <v>23.241900000000001</v>
      </c>
      <c r="E391" s="145">
        <v>6.0945999999999998</v>
      </c>
      <c r="F391" s="145">
        <v>0</v>
      </c>
      <c r="G391" s="145">
        <v>23.241900000000001</v>
      </c>
      <c r="H391" s="145">
        <v>0</v>
      </c>
      <c r="I391" s="145">
        <v>28.922699999999999</v>
      </c>
      <c r="J391" s="145">
        <v>81.501099999999994</v>
      </c>
      <c r="K391" s="145">
        <v>58.2592</v>
      </c>
    </row>
    <row r="392" spans="1:11" ht="9" customHeight="1" x14ac:dyDescent="0.2">
      <c r="A392" s="147" t="s">
        <v>1035</v>
      </c>
      <c r="B392" s="146" t="s">
        <v>1036</v>
      </c>
      <c r="C392" s="886"/>
      <c r="D392" s="886"/>
      <c r="E392" s="886"/>
      <c r="F392" s="886"/>
      <c r="G392" s="886"/>
      <c r="H392" s="886"/>
      <c r="I392" s="886"/>
      <c r="J392" s="145">
        <v>362.85640000000001</v>
      </c>
      <c r="K392" s="145">
        <v>161.8947</v>
      </c>
    </row>
    <row r="393" spans="1:11" ht="18" customHeight="1" x14ac:dyDescent="0.2">
      <c r="A393" s="147" t="s">
        <v>1037</v>
      </c>
      <c r="B393" s="146" t="s">
        <v>1038</v>
      </c>
      <c r="C393" s="145">
        <v>545745.83920000005</v>
      </c>
      <c r="D393" s="145">
        <v>23.389099999999999</v>
      </c>
      <c r="E393" s="145">
        <v>9.6206999999999994</v>
      </c>
      <c r="F393" s="145">
        <v>3.8982000000000001</v>
      </c>
      <c r="G393" s="145">
        <v>35.0837</v>
      </c>
      <c r="H393" s="145">
        <v>139.20009999999999</v>
      </c>
      <c r="I393" s="145">
        <v>31.0062</v>
      </c>
      <c r="J393" s="145">
        <v>242.19800000000001</v>
      </c>
      <c r="K393" s="145">
        <v>67.914199999999994</v>
      </c>
    </row>
    <row r="394" spans="1:11" ht="9" customHeight="1" x14ac:dyDescent="0.2">
      <c r="A394" s="147" t="s">
        <v>1039</v>
      </c>
      <c r="B394" s="146" t="s">
        <v>1040</v>
      </c>
      <c r="C394" s="145">
        <v>17692.919999999998</v>
      </c>
      <c r="D394" s="145">
        <v>1.2202</v>
      </c>
      <c r="E394" s="145">
        <v>0.32</v>
      </c>
      <c r="F394" s="145">
        <v>0</v>
      </c>
      <c r="G394" s="145">
        <v>1.2202</v>
      </c>
      <c r="H394" s="145">
        <v>0</v>
      </c>
      <c r="I394" s="145">
        <v>0</v>
      </c>
      <c r="J394" s="145">
        <v>2.7604000000000002</v>
      </c>
      <c r="K394" s="145">
        <v>1.5402</v>
      </c>
    </row>
    <row r="395" spans="1:11" ht="9" customHeight="1" x14ac:dyDescent="0.2">
      <c r="A395" s="147" t="s">
        <v>1041</v>
      </c>
      <c r="B395" s="146" t="s">
        <v>1042</v>
      </c>
      <c r="C395" s="145">
        <v>210128.5</v>
      </c>
      <c r="D395" s="145">
        <v>14.4916</v>
      </c>
      <c r="E395" s="145">
        <v>3.8001</v>
      </c>
      <c r="F395" s="145">
        <v>0</v>
      </c>
      <c r="G395" s="145">
        <v>14.4916</v>
      </c>
      <c r="H395" s="145">
        <v>0</v>
      </c>
      <c r="I395" s="145">
        <v>28.922699999999999</v>
      </c>
      <c r="J395" s="145">
        <v>61.706000000000003</v>
      </c>
      <c r="K395" s="145">
        <v>47.214399999999998</v>
      </c>
    </row>
    <row r="396" spans="1:11" ht="9" customHeight="1" x14ac:dyDescent="0.2">
      <c r="A396" s="147" t="s">
        <v>1043</v>
      </c>
      <c r="B396" s="146" t="s">
        <v>1044</v>
      </c>
      <c r="C396" s="145">
        <v>205615</v>
      </c>
      <c r="D396" s="145">
        <v>11.6515</v>
      </c>
      <c r="E396" s="145">
        <v>4.6516999999999999</v>
      </c>
      <c r="F396" s="145">
        <v>0</v>
      </c>
      <c r="G396" s="145">
        <v>10.966100000000001</v>
      </c>
      <c r="H396" s="145">
        <v>0</v>
      </c>
      <c r="I396" s="145">
        <v>28.922699999999999</v>
      </c>
      <c r="J396" s="145">
        <v>56.192</v>
      </c>
      <c r="K396" s="145">
        <v>45.225900000000003</v>
      </c>
    </row>
    <row r="397" spans="1:11" ht="9" customHeight="1" x14ac:dyDescent="0.2">
      <c r="A397" s="147" t="s">
        <v>1045</v>
      </c>
      <c r="B397" s="146" t="s">
        <v>1046</v>
      </c>
      <c r="C397" s="886"/>
      <c r="D397" s="886"/>
      <c r="E397" s="886"/>
      <c r="F397" s="886"/>
      <c r="G397" s="886"/>
      <c r="H397" s="886"/>
      <c r="I397" s="886"/>
      <c r="J397" s="145">
        <v>222.20269999999999</v>
      </c>
      <c r="K397" s="145">
        <v>71.695899999999995</v>
      </c>
    </row>
    <row r="398" spans="1:11" ht="9" customHeight="1" x14ac:dyDescent="0.2">
      <c r="A398" s="147" t="s">
        <v>1047</v>
      </c>
      <c r="B398" s="146" t="s">
        <v>1048</v>
      </c>
      <c r="C398" s="145">
        <v>435009.36910000001</v>
      </c>
      <c r="D398" s="145">
        <v>18.6433</v>
      </c>
      <c r="E398" s="145">
        <v>7.6685999999999996</v>
      </c>
      <c r="F398" s="145">
        <v>3.1072000000000002</v>
      </c>
      <c r="G398" s="145">
        <v>27.9649</v>
      </c>
      <c r="H398" s="145">
        <v>117.706</v>
      </c>
      <c r="I398" s="145">
        <v>36.652099999999997</v>
      </c>
      <c r="J398" s="145">
        <v>211.74209999999999</v>
      </c>
      <c r="K398" s="145">
        <v>66.071200000000005</v>
      </c>
    </row>
    <row r="399" spans="1:11" ht="9" customHeight="1" x14ac:dyDescent="0.2">
      <c r="A399" s="147" t="s">
        <v>1049</v>
      </c>
      <c r="B399" s="146" t="s">
        <v>1050</v>
      </c>
      <c r="C399" s="145">
        <v>75225</v>
      </c>
      <c r="D399" s="145">
        <v>4.2986000000000004</v>
      </c>
      <c r="E399" s="145">
        <v>1.3261000000000001</v>
      </c>
      <c r="F399" s="145">
        <v>0</v>
      </c>
      <c r="G399" s="145">
        <v>4.8358999999999996</v>
      </c>
      <c r="H399" s="145">
        <v>0</v>
      </c>
      <c r="I399" s="145">
        <v>0</v>
      </c>
      <c r="J399" s="145">
        <v>10.460599999999999</v>
      </c>
      <c r="K399" s="145">
        <v>5.6246999999999998</v>
      </c>
    </row>
    <row r="400" spans="1:11" ht="9" customHeight="1" x14ac:dyDescent="0.2">
      <c r="A400" s="147" t="s">
        <v>1051</v>
      </c>
      <c r="B400" s="146" t="s">
        <v>1052</v>
      </c>
      <c r="C400" s="886"/>
      <c r="D400" s="886"/>
      <c r="E400" s="886"/>
      <c r="F400" s="886"/>
      <c r="G400" s="886"/>
      <c r="H400" s="886"/>
      <c r="I400" s="886"/>
      <c r="J400" s="145">
        <v>301.71940000000001</v>
      </c>
      <c r="K400" s="145">
        <v>115.8165</v>
      </c>
    </row>
    <row r="401" spans="1:11" ht="9" customHeight="1" x14ac:dyDescent="0.2">
      <c r="A401" s="147" t="s">
        <v>1053</v>
      </c>
      <c r="B401" s="146" t="s">
        <v>1054</v>
      </c>
      <c r="C401" s="145">
        <v>571021.897</v>
      </c>
      <c r="D401" s="145">
        <v>24.4724</v>
      </c>
      <c r="E401" s="145">
        <v>10.0663</v>
      </c>
      <c r="F401" s="145">
        <v>4.0787000000000004</v>
      </c>
      <c r="G401" s="145">
        <v>36.708599999999997</v>
      </c>
      <c r="H401" s="145">
        <v>139.20009999999999</v>
      </c>
      <c r="I401" s="145">
        <v>36.652099999999997</v>
      </c>
      <c r="J401" s="145">
        <v>251.1782</v>
      </c>
      <c r="K401" s="145">
        <v>75.269499999999994</v>
      </c>
    </row>
    <row r="402" spans="1:11" ht="9" customHeight="1" x14ac:dyDescent="0.2">
      <c r="A402" s="147" t="s">
        <v>1055</v>
      </c>
      <c r="B402" s="146" t="s">
        <v>1056</v>
      </c>
      <c r="C402" s="145">
        <v>155465</v>
      </c>
      <c r="D402" s="145">
        <v>8.8836999999999993</v>
      </c>
      <c r="E402" s="145">
        <v>2.7406000000000001</v>
      </c>
      <c r="F402" s="145">
        <v>0</v>
      </c>
      <c r="G402" s="145">
        <v>9.9941999999999993</v>
      </c>
      <c r="H402" s="145">
        <v>0</v>
      </c>
      <c r="I402" s="145">
        <v>28.922699999999999</v>
      </c>
      <c r="J402" s="145">
        <v>50.541200000000003</v>
      </c>
      <c r="K402" s="145">
        <v>40.546999999999997</v>
      </c>
    </row>
    <row r="403" spans="1:11" ht="9" customHeight="1" x14ac:dyDescent="0.2">
      <c r="A403" s="147" t="s">
        <v>1057</v>
      </c>
      <c r="B403" s="146" t="s">
        <v>1058</v>
      </c>
      <c r="C403" s="886"/>
      <c r="D403" s="886"/>
      <c r="E403" s="886"/>
      <c r="F403" s="886"/>
      <c r="G403" s="886"/>
      <c r="H403" s="886"/>
      <c r="I403" s="886"/>
      <c r="J403" s="145">
        <v>513.26300000000003</v>
      </c>
      <c r="K403" s="145">
        <v>171.23259999999999</v>
      </c>
    </row>
    <row r="404" spans="1:11" ht="9" customHeight="1" x14ac:dyDescent="0.2">
      <c r="A404" s="147" t="s">
        <v>1059</v>
      </c>
      <c r="B404" s="146" t="s">
        <v>1060</v>
      </c>
      <c r="C404" s="145">
        <v>902508.6899</v>
      </c>
      <c r="D404" s="145">
        <v>38.678899999999999</v>
      </c>
      <c r="E404" s="145">
        <v>15.9099</v>
      </c>
      <c r="F404" s="145">
        <v>6.4465000000000003</v>
      </c>
      <c r="G404" s="145">
        <v>58.0184</v>
      </c>
      <c r="H404" s="145">
        <v>245.6472</v>
      </c>
      <c r="I404" s="145">
        <v>36.652099999999997</v>
      </c>
      <c r="J404" s="145">
        <v>401.35300000000001</v>
      </c>
      <c r="K404" s="145">
        <v>97.687399999999997</v>
      </c>
    </row>
    <row r="405" spans="1:11" ht="9" customHeight="1" x14ac:dyDescent="0.2">
      <c r="A405" s="147" t="s">
        <v>1061</v>
      </c>
      <c r="B405" s="146" t="s">
        <v>1062</v>
      </c>
      <c r="C405" s="145">
        <v>596785</v>
      </c>
      <c r="D405" s="145">
        <v>34.101999999999997</v>
      </c>
      <c r="E405" s="145">
        <v>10.5205</v>
      </c>
      <c r="F405" s="145">
        <v>0</v>
      </c>
      <c r="G405" s="145">
        <v>38.364800000000002</v>
      </c>
      <c r="H405" s="145">
        <v>0</v>
      </c>
      <c r="I405" s="145">
        <v>28.922699999999999</v>
      </c>
      <c r="J405" s="145">
        <v>111.91</v>
      </c>
      <c r="K405" s="145">
        <v>73.545199999999994</v>
      </c>
    </row>
    <row r="406" spans="1:11" ht="9" customHeight="1" x14ac:dyDescent="0.2">
      <c r="A406" s="147" t="s">
        <v>1063</v>
      </c>
      <c r="B406" s="146" t="s">
        <v>1064</v>
      </c>
      <c r="C406" s="886"/>
      <c r="D406" s="886"/>
      <c r="E406" s="886"/>
      <c r="F406" s="886"/>
      <c r="G406" s="886"/>
      <c r="H406" s="886"/>
      <c r="I406" s="886"/>
      <c r="J406" s="145">
        <v>272.58580000000001</v>
      </c>
      <c r="K406" s="145">
        <v>73.661299999999997</v>
      </c>
    </row>
    <row r="407" spans="1:11" ht="9" customHeight="1" x14ac:dyDescent="0.2">
      <c r="A407" s="147" t="s">
        <v>1065</v>
      </c>
      <c r="B407" s="146" t="s">
        <v>1066</v>
      </c>
      <c r="C407" s="145">
        <v>630726.65049999999</v>
      </c>
      <c r="D407" s="145">
        <v>27.031099999999999</v>
      </c>
      <c r="E407" s="145">
        <v>11.1188</v>
      </c>
      <c r="F407" s="145">
        <v>4.5052000000000003</v>
      </c>
      <c r="G407" s="145">
        <v>40.546700000000001</v>
      </c>
      <c r="H407" s="145">
        <v>158.37780000000001</v>
      </c>
      <c r="I407" s="145">
        <v>31.0062</v>
      </c>
      <c r="J407" s="145">
        <v>272.58580000000001</v>
      </c>
      <c r="K407" s="145">
        <v>73.661299999999997</v>
      </c>
    </row>
    <row r="408" spans="1:11" ht="9" customHeight="1" x14ac:dyDescent="0.2">
      <c r="A408" s="147" t="s">
        <v>1067</v>
      </c>
      <c r="B408" s="146" t="s">
        <v>1068</v>
      </c>
      <c r="C408" s="886"/>
      <c r="D408" s="886"/>
      <c r="E408" s="886"/>
      <c r="F408" s="886"/>
      <c r="G408" s="886"/>
      <c r="H408" s="886"/>
      <c r="I408" s="886"/>
      <c r="J408" s="145">
        <v>5.4702000000000002</v>
      </c>
      <c r="K408" s="145">
        <v>3.7446999999999999</v>
      </c>
    </row>
    <row r="409" spans="1:11" ht="9" customHeight="1" x14ac:dyDescent="0.2">
      <c r="A409" s="147" t="s">
        <v>1069</v>
      </c>
      <c r="B409" s="146" t="s">
        <v>1070</v>
      </c>
      <c r="C409" s="145">
        <v>34510.264199999998</v>
      </c>
      <c r="D409" s="145">
        <v>3.1059000000000001</v>
      </c>
      <c r="E409" s="145">
        <v>0.63880000000000003</v>
      </c>
      <c r="F409" s="145">
        <v>0</v>
      </c>
      <c r="G409" s="145">
        <v>1.7255</v>
      </c>
      <c r="H409" s="145">
        <v>0</v>
      </c>
      <c r="I409" s="145">
        <v>0</v>
      </c>
      <c r="J409" s="145">
        <v>5.4702000000000002</v>
      </c>
      <c r="K409" s="145">
        <v>3.7446999999999999</v>
      </c>
    </row>
    <row r="410" spans="1:11" ht="9" customHeight="1" x14ac:dyDescent="0.2">
      <c r="A410" s="147" t="s">
        <v>1071</v>
      </c>
      <c r="B410" s="146" t="s">
        <v>1072</v>
      </c>
      <c r="C410" s="886"/>
      <c r="D410" s="886"/>
      <c r="E410" s="886"/>
      <c r="F410" s="886"/>
      <c r="G410" s="886"/>
      <c r="H410" s="886"/>
      <c r="I410" s="886"/>
      <c r="J410" s="145">
        <v>75.178200000000004</v>
      </c>
      <c r="K410" s="145">
        <v>41.094099999999997</v>
      </c>
    </row>
    <row r="411" spans="1:11" ht="9" customHeight="1" x14ac:dyDescent="0.2">
      <c r="A411" s="147" t="s">
        <v>1073</v>
      </c>
      <c r="B411" s="146" t="s">
        <v>1074</v>
      </c>
      <c r="C411" s="145">
        <v>378712.33970000001</v>
      </c>
      <c r="D411" s="145">
        <v>34.084099999999999</v>
      </c>
      <c r="E411" s="145">
        <v>7.01</v>
      </c>
      <c r="F411" s="145">
        <v>0</v>
      </c>
      <c r="G411" s="145">
        <v>34.084099999999999</v>
      </c>
      <c r="H411" s="145">
        <v>0</v>
      </c>
      <c r="I411" s="145">
        <v>0</v>
      </c>
      <c r="J411" s="145">
        <v>75.178200000000004</v>
      </c>
      <c r="K411" s="145">
        <v>41.094099999999997</v>
      </c>
    </row>
    <row r="412" spans="1:11" ht="9" customHeight="1" x14ac:dyDescent="0.2">
      <c r="A412" s="147" t="s">
        <v>1075</v>
      </c>
      <c r="B412" s="146" t="s">
        <v>1076</v>
      </c>
      <c r="C412" s="886"/>
      <c r="D412" s="886"/>
      <c r="E412" s="886"/>
      <c r="F412" s="886"/>
      <c r="G412" s="886"/>
      <c r="H412" s="886"/>
      <c r="I412" s="886"/>
      <c r="J412" s="145">
        <v>288.00970000000001</v>
      </c>
      <c r="K412" s="145">
        <v>90.183800000000005</v>
      </c>
    </row>
    <row r="413" spans="1:11" ht="9" customHeight="1" x14ac:dyDescent="0.2">
      <c r="A413" s="147" t="s">
        <v>1077</v>
      </c>
      <c r="B413" s="146" t="s">
        <v>1078</v>
      </c>
      <c r="C413" s="145">
        <v>805943.13529999997</v>
      </c>
      <c r="D413" s="145">
        <v>34.540399999999998</v>
      </c>
      <c r="E413" s="145">
        <v>14.207599999999999</v>
      </c>
      <c r="F413" s="145">
        <v>5.7567000000000004</v>
      </c>
      <c r="G413" s="145">
        <v>51.810600000000001</v>
      </c>
      <c r="H413" s="145">
        <v>141.78579999999999</v>
      </c>
      <c r="I413" s="145">
        <v>31.0062</v>
      </c>
      <c r="J413" s="145">
        <v>279.10730000000001</v>
      </c>
      <c r="K413" s="145">
        <v>85.510900000000007</v>
      </c>
    </row>
    <row r="414" spans="1:11" ht="9" customHeight="1" x14ac:dyDescent="0.2">
      <c r="A414" s="147" t="s">
        <v>1079</v>
      </c>
      <c r="B414" s="146" t="s">
        <v>1080</v>
      </c>
      <c r="C414" s="145">
        <v>49813.995000000003</v>
      </c>
      <c r="D414" s="145">
        <v>3.7595000000000001</v>
      </c>
      <c r="E414" s="145">
        <v>0.91339999999999999</v>
      </c>
      <c r="F414" s="145">
        <v>0</v>
      </c>
      <c r="G414" s="145">
        <v>4.2294999999999998</v>
      </c>
      <c r="H414" s="145">
        <v>0</v>
      </c>
      <c r="I414" s="145">
        <v>0</v>
      </c>
      <c r="J414" s="145">
        <v>8.9024000000000001</v>
      </c>
      <c r="K414" s="145">
        <v>4.6729000000000003</v>
      </c>
    </row>
    <row r="415" spans="1:11" ht="9" customHeight="1" x14ac:dyDescent="0.2">
      <c r="A415" s="147" t="s">
        <v>1081</v>
      </c>
      <c r="B415" s="146" t="s">
        <v>1082</v>
      </c>
      <c r="C415" s="886"/>
      <c r="D415" s="886"/>
      <c r="E415" s="886"/>
      <c r="F415" s="886"/>
      <c r="G415" s="886"/>
      <c r="H415" s="886"/>
      <c r="I415" s="886"/>
      <c r="J415" s="145">
        <v>462.93430000000001</v>
      </c>
      <c r="K415" s="145">
        <v>115.3374</v>
      </c>
    </row>
    <row r="416" spans="1:11" ht="9" customHeight="1" x14ac:dyDescent="0.2">
      <c r="A416" s="147" t="s">
        <v>1003</v>
      </c>
      <c r="B416" s="146" t="s">
        <v>1004</v>
      </c>
      <c r="C416" s="145">
        <v>891939.38340000005</v>
      </c>
      <c r="D416" s="145">
        <v>38.225999999999999</v>
      </c>
      <c r="E416" s="145">
        <v>15.723599999999999</v>
      </c>
      <c r="F416" s="145">
        <v>6.3710000000000004</v>
      </c>
      <c r="G416" s="145">
        <v>57.338999999999999</v>
      </c>
      <c r="H416" s="145">
        <v>271.2355</v>
      </c>
      <c r="I416" s="145">
        <v>31.0062</v>
      </c>
      <c r="J416" s="145">
        <v>419.90129999999999</v>
      </c>
      <c r="K416" s="145">
        <v>91.326800000000006</v>
      </c>
    </row>
    <row r="417" spans="1:11" ht="9" customHeight="1" x14ac:dyDescent="0.2">
      <c r="A417" s="147" t="s">
        <v>1083</v>
      </c>
      <c r="B417" s="146" t="s">
        <v>1084</v>
      </c>
      <c r="C417" s="145">
        <v>275825</v>
      </c>
      <c r="D417" s="145">
        <v>19.022400000000001</v>
      </c>
      <c r="E417" s="145">
        <v>4.9882</v>
      </c>
      <c r="F417" s="145">
        <v>0</v>
      </c>
      <c r="G417" s="145">
        <v>19.022400000000001</v>
      </c>
      <c r="H417" s="145">
        <v>0</v>
      </c>
      <c r="I417" s="145">
        <v>0</v>
      </c>
      <c r="J417" s="145">
        <v>43.033000000000001</v>
      </c>
      <c r="K417" s="145">
        <v>24.0106</v>
      </c>
    </row>
    <row r="418" spans="1:11" ht="9" customHeight="1" x14ac:dyDescent="0.2">
      <c r="A418" s="147" t="s">
        <v>1085</v>
      </c>
      <c r="B418" s="146" t="s">
        <v>1086</v>
      </c>
      <c r="C418" s="886"/>
      <c r="D418" s="886"/>
      <c r="E418" s="886"/>
      <c r="F418" s="886"/>
      <c r="G418" s="886"/>
      <c r="H418" s="886"/>
      <c r="I418" s="886"/>
      <c r="J418" s="145">
        <v>584.58420000000001</v>
      </c>
      <c r="K418" s="145">
        <v>201.7526</v>
      </c>
    </row>
    <row r="419" spans="1:11" ht="9" customHeight="1" x14ac:dyDescent="0.2">
      <c r="A419" s="147" t="s">
        <v>1009</v>
      </c>
      <c r="B419" s="146" t="s">
        <v>1010</v>
      </c>
      <c r="C419" s="145">
        <v>1140043.4365999999</v>
      </c>
      <c r="D419" s="145">
        <v>48.859000000000002</v>
      </c>
      <c r="E419" s="145">
        <v>20.097300000000001</v>
      </c>
      <c r="F419" s="145">
        <v>8.1432000000000002</v>
      </c>
      <c r="G419" s="145">
        <v>73.288499999999999</v>
      </c>
      <c r="H419" s="145">
        <v>243.6001</v>
      </c>
      <c r="I419" s="145">
        <v>36.652099999999997</v>
      </c>
      <c r="J419" s="145">
        <v>430.64019999999999</v>
      </c>
      <c r="K419" s="145">
        <v>113.7516</v>
      </c>
    </row>
    <row r="420" spans="1:11" ht="9" customHeight="1" x14ac:dyDescent="0.2">
      <c r="A420" s="147" t="s">
        <v>1087</v>
      </c>
      <c r="B420" s="146" t="s">
        <v>1088</v>
      </c>
      <c r="C420" s="145">
        <v>325520.11940000003</v>
      </c>
      <c r="D420" s="145">
        <v>21.7013</v>
      </c>
      <c r="E420" s="145">
        <v>10.879200000000001</v>
      </c>
      <c r="F420" s="145">
        <v>0</v>
      </c>
      <c r="G420" s="145">
        <v>24.414000000000001</v>
      </c>
      <c r="H420" s="145">
        <v>0</v>
      </c>
      <c r="I420" s="145">
        <v>0</v>
      </c>
      <c r="J420" s="145">
        <v>56.994500000000002</v>
      </c>
      <c r="K420" s="145">
        <v>32.580500000000001</v>
      </c>
    </row>
    <row r="421" spans="1:11" ht="9" customHeight="1" x14ac:dyDescent="0.2">
      <c r="A421" s="147" t="s">
        <v>1089</v>
      </c>
      <c r="B421" s="146" t="s">
        <v>1090</v>
      </c>
      <c r="C421" s="145">
        <v>553719.79079999996</v>
      </c>
      <c r="D421" s="145">
        <v>36.914700000000003</v>
      </c>
      <c r="E421" s="145">
        <v>18.505800000000001</v>
      </c>
      <c r="F421" s="145">
        <v>0</v>
      </c>
      <c r="G421" s="145">
        <v>41.529000000000003</v>
      </c>
      <c r="H421" s="145">
        <v>0</v>
      </c>
      <c r="I421" s="145">
        <v>0</v>
      </c>
      <c r="J421" s="145">
        <v>96.9495</v>
      </c>
      <c r="K421" s="145">
        <v>55.420499999999997</v>
      </c>
    </row>
    <row r="422" spans="1:11" ht="9" customHeight="1" x14ac:dyDescent="0.2">
      <c r="A422" s="147" t="s">
        <v>1091</v>
      </c>
      <c r="B422" s="146" t="s">
        <v>1092</v>
      </c>
      <c r="C422" s="886"/>
      <c r="D422" s="886"/>
      <c r="E422" s="886"/>
      <c r="F422" s="886"/>
      <c r="G422" s="886"/>
      <c r="H422" s="886"/>
      <c r="I422" s="886"/>
      <c r="J422" s="145">
        <v>684.21789999999999</v>
      </c>
      <c r="K422" s="145">
        <v>257.22089999999997</v>
      </c>
    </row>
    <row r="423" spans="1:11" ht="9" customHeight="1" x14ac:dyDescent="0.2">
      <c r="A423" s="147" t="s">
        <v>1087</v>
      </c>
      <c r="B423" s="146" t="s">
        <v>1088</v>
      </c>
      <c r="C423" s="145">
        <v>325520.11940000003</v>
      </c>
      <c r="D423" s="145">
        <v>21.7013</v>
      </c>
      <c r="E423" s="145">
        <v>10.879200000000001</v>
      </c>
      <c r="F423" s="145">
        <v>0</v>
      </c>
      <c r="G423" s="145">
        <v>24.414000000000001</v>
      </c>
      <c r="H423" s="145">
        <v>0</v>
      </c>
      <c r="I423" s="145">
        <v>0</v>
      </c>
      <c r="J423" s="145">
        <v>56.994500000000002</v>
      </c>
      <c r="K423" s="145">
        <v>32.580500000000001</v>
      </c>
    </row>
    <row r="424" spans="1:11" ht="9" customHeight="1" x14ac:dyDescent="0.2">
      <c r="A424" s="147" t="s">
        <v>1093</v>
      </c>
      <c r="B424" s="146" t="s">
        <v>1094</v>
      </c>
      <c r="C424" s="145">
        <v>1331137.2524000001</v>
      </c>
      <c r="D424" s="145">
        <v>57.048699999999997</v>
      </c>
      <c r="E424" s="145">
        <v>23.466000000000001</v>
      </c>
      <c r="F424" s="145">
        <v>9.5081000000000007</v>
      </c>
      <c r="G424" s="145">
        <v>85.573099999999997</v>
      </c>
      <c r="H424" s="145">
        <v>243.6001</v>
      </c>
      <c r="I424" s="145">
        <v>36.652099999999997</v>
      </c>
      <c r="J424" s="145">
        <v>455.84809999999999</v>
      </c>
      <c r="K424" s="145">
        <v>126.67489999999999</v>
      </c>
    </row>
    <row r="425" spans="1:11" ht="9" customHeight="1" x14ac:dyDescent="0.2">
      <c r="A425" s="147" t="s">
        <v>1095</v>
      </c>
      <c r="B425" s="146" t="s">
        <v>1096</v>
      </c>
      <c r="C425" s="145">
        <v>425077.81920000003</v>
      </c>
      <c r="D425" s="145">
        <v>28.3385</v>
      </c>
      <c r="E425" s="145">
        <v>14.2065</v>
      </c>
      <c r="F425" s="145">
        <v>0</v>
      </c>
      <c r="G425" s="145">
        <v>31.880800000000001</v>
      </c>
      <c r="H425" s="145">
        <v>0</v>
      </c>
      <c r="I425" s="145">
        <v>0</v>
      </c>
      <c r="J425" s="145">
        <v>74.425799999999995</v>
      </c>
      <c r="K425" s="145">
        <v>42.545000000000002</v>
      </c>
    </row>
    <row r="426" spans="1:11" ht="9" customHeight="1" x14ac:dyDescent="0.2">
      <c r="A426" s="147" t="s">
        <v>1089</v>
      </c>
      <c r="B426" s="146" t="s">
        <v>1090</v>
      </c>
      <c r="C426" s="145">
        <v>553719.79079999996</v>
      </c>
      <c r="D426" s="145">
        <v>36.914700000000003</v>
      </c>
      <c r="E426" s="145">
        <v>18.505800000000001</v>
      </c>
      <c r="F426" s="145">
        <v>0</v>
      </c>
      <c r="G426" s="145">
        <v>41.529000000000003</v>
      </c>
      <c r="H426" s="145">
        <v>0</v>
      </c>
      <c r="I426" s="145">
        <v>0</v>
      </c>
      <c r="J426" s="145">
        <v>96.9495</v>
      </c>
      <c r="K426" s="145">
        <v>55.420499999999997</v>
      </c>
    </row>
    <row r="427" spans="1:11" ht="9" customHeight="1" x14ac:dyDescent="0.2">
      <c r="A427" s="147" t="s">
        <v>1097</v>
      </c>
      <c r="B427" s="146" t="s">
        <v>1098</v>
      </c>
      <c r="C427" s="886"/>
      <c r="D427" s="886"/>
      <c r="E427" s="886"/>
      <c r="F427" s="886"/>
      <c r="G427" s="886"/>
      <c r="H427" s="886"/>
      <c r="I427" s="886"/>
      <c r="J427" s="145">
        <v>1337.8417999999999</v>
      </c>
      <c r="K427" s="145">
        <v>549.73360000000002</v>
      </c>
    </row>
    <row r="428" spans="1:11" ht="9" customHeight="1" x14ac:dyDescent="0.2">
      <c r="A428" s="147" t="s">
        <v>1099</v>
      </c>
      <c r="B428" s="146" t="s">
        <v>1100</v>
      </c>
      <c r="C428" s="145">
        <v>5275648.9332999997</v>
      </c>
      <c r="D428" s="145">
        <v>226.0992</v>
      </c>
      <c r="E428" s="145">
        <v>93.002200000000002</v>
      </c>
      <c r="F428" s="145">
        <v>37.683199999999999</v>
      </c>
      <c r="G428" s="145">
        <v>339.14890000000003</v>
      </c>
      <c r="H428" s="145">
        <v>331.83920000000001</v>
      </c>
      <c r="I428" s="145">
        <v>36.652099999999997</v>
      </c>
      <c r="J428" s="145">
        <v>1064.4248</v>
      </c>
      <c r="K428" s="145">
        <v>393.43669999999997</v>
      </c>
    </row>
    <row r="429" spans="1:11" ht="9" customHeight="1" x14ac:dyDescent="0.2">
      <c r="A429" s="147" t="s">
        <v>1087</v>
      </c>
      <c r="B429" s="146" t="s">
        <v>1088</v>
      </c>
      <c r="C429" s="145">
        <v>325520.11940000003</v>
      </c>
      <c r="D429" s="145">
        <v>21.7013</v>
      </c>
      <c r="E429" s="145">
        <v>10.879200000000001</v>
      </c>
      <c r="F429" s="145">
        <v>0</v>
      </c>
      <c r="G429" s="145">
        <v>24.414000000000001</v>
      </c>
      <c r="H429" s="145">
        <v>0</v>
      </c>
      <c r="I429" s="145">
        <v>0</v>
      </c>
      <c r="J429" s="145">
        <v>56.994500000000002</v>
      </c>
      <c r="K429" s="145">
        <v>32.580500000000001</v>
      </c>
    </row>
    <row r="430" spans="1:11" ht="9" customHeight="1" x14ac:dyDescent="0.2">
      <c r="A430" s="147" t="s">
        <v>1101</v>
      </c>
      <c r="B430" s="146" t="s">
        <v>1102</v>
      </c>
      <c r="C430" s="145">
        <v>682361.76240000001</v>
      </c>
      <c r="D430" s="145">
        <v>45.4908</v>
      </c>
      <c r="E430" s="145">
        <v>22.805099999999999</v>
      </c>
      <c r="F430" s="145">
        <v>0</v>
      </c>
      <c r="G430" s="145">
        <v>51.177100000000003</v>
      </c>
      <c r="H430" s="145">
        <v>0</v>
      </c>
      <c r="I430" s="145">
        <v>0</v>
      </c>
      <c r="J430" s="145">
        <v>119.473</v>
      </c>
      <c r="K430" s="145">
        <v>68.295900000000003</v>
      </c>
    </row>
    <row r="431" spans="1:11" ht="9" customHeight="1" x14ac:dyDescent="0.2">
      <c r="A431" s="147" t="s">
        <v>1089</v>
      </c>
      <c r="B431" s="146" t="s">
        <v>1090</v>
      </c>
      <c r="C431" s="145">
        <v>553719.79079999996</v>
      </c>
      <c r="D431" s="145">
        <v>36.914700000000003</v>
      </c>
      <c r="E431" s="145">
        <v>18.505800000000001</v>
      </c>
      <c r="F431" s="145">
        <v>0</v>
      </c>
      <c r="G431" s="145">
        <v>41.529000000000003</v>
      </c>
      <c r="H431" s="145">
        <v>0</v>
      </c>
      <c r="I431" s="145">
        <v>0</v>
      </c>
      <c r="J431" s="145">
        <v>96.9495</v>
      </c>
      <c r="K431" s="145">
        <v>55.420499999999997</v>
      </c>
    </row>
    <row r="432" spans="1:11" ht="18" customHeight="1" x14ac:dyDescent="0.2">
      <c r="A432" s="147" t="s">
        <v>1103</v>
      </c>
      <c r="B432" s="146" t="s">
        <v>1104</v>
      </c>
      <c r="C432" s="886"/>
      <c r="D432" s="886"/>
      <c r="E432" s="886"/>
      <c r="F432" s="886"/>
      <c r="G432" s="886"/>
      <c r="H432" s="886"/>
      <c r="I432" s="886"/>
      <c r="J432" s="145">
        <v>361.322</v>
      </c>
      <c r="K432" s="145">
        <v>107.3616</v>
      </c>
    </row>
    <row r="433" spans="1:11" ht="18" customHeight="1" x14ac:dyDescent="0.2">
      <c r="A433" s="147" t="s">
        <v>1105</v>
      </c>
      <c r="B433" s="146" t="s">
        <v>1106</v>
      </c>
      <c r="C433" s="145">
        <v>401200</v>
      </c>
      <c r="D433" s="145">
        <v>16.047999999999998</v>
      </c>
      <c r="E433" s="145">
        <v>6.8074000000000003</v>
      </c>
      <c r="F433" s="145">
        <v>0</v>
      </c>
      <c r="G433" s="145">
        <v>16.047999999999998</v>
      </c>
      <c r="H433" s="145">
        <v>0</v>
      </c>
      <c r="I433" s="145">
        <v>0</v>
      </c>
      <c r="J433" s="145">
        <v>38.903399999999998</v>
      </c>
      <c r="K433" s="145">
        <v>22.855399999999999</v>
      </c>
    </row>
    <row r="434" spans="1:11" ht="9" customHeight="1" x14ac:dyDescent="0.2">
      <c r="A434" s="147" t="s">
        <v>1029</v>
      </c>
      <c r="B434" s="146" t="s">
        <v>1030</v>
      </c>
      <c r="C434" s="145">
        <v>707603.07310000004</v>
      </c>
      <c r="D434" s="145">
        <v>30.325800000000001</v>
      </c>
      <c r="E434" s="145">
        <v>12.474</v>
      </c>
      <c r="F434" s="145">
        <v>5.0542999999999996</v>
      </c>
      <c r="G434" s="145">
        <v>45.488799999999998</v>
      </c>
      <c r="H434" s="145">
        <v>192.42359999999999</v>
      </c>
      <c r="I434" s="145">
        <v>36.652099999999997</v>
      </c>
      <c r="J434" s="145">
        <v>322.41860000000003</v>
      </c>
      <c r="K434" s="145">
        <v>84.506200000000007</v>
      </c>
    </row>
    <row r="435" spans="1:11" ht="9" customHeight="1" x14ac:dyDescent="0.2">
      <c r="A435" s="147" t="s">
        <v>1107</v>
      </c>
      <c r="B435" s="146" t="s">
        <v>1108</v>
      </c>
      <c r="C435" s="886"/>
      <c r="D435" s="886"/>
      <c r="E435" s="886"/>
      <c r="F435" s="886"/>
      <c r="G435" s="886"/>
      <c r="H435" s="886"/>
      <c r="I435" s="886"/>
      <c r="J435" s="145">
        <v>326.25889999999998</v>
      </c>
      <c r="K435" s="145">
        <v>117.13379999999999</v>
      </c>
    </row>
    <row r="436" spans="1:11" ht="18" customHeight="1" x14ac:dyDescent="0.2">
      <c r="A436" s="147" t="s">
        <v>1109</v>
      </c>
      <c r="B436" s="146" t="s">
        <v>1110</v>
      </c>
      <c r="C436" s="145">
        <v>805943.13529999997</v>
      </c>
      <c r="D436" s="145">
        <v>34.540399999999998</v>
      </c>
      <c r="E436" s="145">
        <v>14.207599999999999</v>
      </c>
      <c r="F436" s="145">
        <v>5.7567000000000004</v>
      </c>
      <c r="G436" s="145">
        <v>51.810600000000001</v>
      </c>
      <c r="H436" s="145">
        <v>141.78579999999999</v>
      </c>
      <c r="I436" s="145">
        <v>45.4724</v>
      </c>
      <c r="J436" s="145">
        <v>293.57350000000002</v>
      </c>
      <c r="K436" s="145">
        <v>99.977099999999993</v>
      </c>
    </row>
    <row r="437" spans="1:11" ht="9" customHeight="1" x14ac:dyDescent="0.2">
      <c r="A437" s="147" t="s">
        <v>1111</v>
      </c>
      <c r="B437" s="146" t="s">
        <v>1112</v>
      </c>
      <c r="C437" s="145">
        <v>182894.041</v>
      </c>
      <c r="D437" s="145">
        <v>13.8033</v>
      </c>
      <c r="E437" s="145">
        <v>3.3534000000000002</v>
      </c>
      <c r="F437" s="145">
        <v>0</v>
      </c>
      <c r="G437" s="145">
        <v>15.528700000000001</v>
      </c>
      <c r="H437" s="145">
        <v>0</v>
      </c>
      <c r="I437" s="145">
        <v>0</v>
      </c>
      <c r="J437" s="145">
        <v>32.685400000000001</v>
      </c>
      <c r="K437" s="145">
        <v>17.156700000000001</v>
      </c>
    </row>
    <row r="438" spans="1:11" ht="9" customHeight="1" x14ac:dyDescent="0.2">
      <c r="A438" s="147" t="s">
        <v>1113</v>
      </c>
      <c r="B438" s="146" t="s">
        <v>1114</v>
      </c>
      <c r="C438" s="886"/>
      <c r="D438" s="886"/>
      <c r="E438" s="886"/>
      <c r="F438" s="886"/>
      <c r="G438" s="886"/>
      <c r="H438" s="886"/>
      <c r="I438" s="886"/>
      <c r="J438" s="145">
        <v>327.93979999999999</v>
      </c>
      <c r="K438" s="145">
        <v>150.67779999999999</v>
      </c>
    </row>
    <row r="439" spans="1:11" ht="18" customHeight="1" x14ac:dyDescent="0.2">
      <c r="A439" s="147" t="s">
        <v>1115</v>
      </c>
      <c r="B439" s="146" t="s">
        <v>1116</v>
      </c>
      <c r="C439" s="145">
        <v>412738.81290000002</v>
      </c>
      <c r="D439" s="145">
        <v>17.688800000000001</v>
      </c>
      <c r="E439" s="145">
        <v>7.2759999999999998</v>
      </c>
      <c r="F439" s="145">
        <v>2.9481000000000002</v>
      </c>
      <c r="G439" s="145">
        <v>26.533200000000001</v>
      </c>
      <c r="H439" s="145">
        <v>117.706</v>
      </c>
      <c r="I439" s="145">
        <v>45.4724</v>
      </c>
      <c r="J439" s="145">
        <v>217.62450000000001</v>
      </c>
      <c r="K439" s="145">
        <v>73.385300000000001</v>
      </c>
    </row>
    <row r="440" spans="1:11" ht="9" customHeight="1" x14ac:dyDescent="0.2">
      <c r="A440" s="147" t="s">
        <v>1117</v>
      </c>
      <c r="B440" s="146" t="s">
        <v>1118</v>
      </c>
      <c r="C440" s="145">
        <v>495341.58</v>
      </c>
      <c r="D440" s="145">
        <v>33.022799999999997</v>
      </c>
      <c r="E440" s="145">
        <v>8.9140999999999995</v>
      </c>
      <c r="F440" s="145">
        <v>0</v>
      </c>
      <c r="G440" s="145">
        <v>33.022799999999997</v>
      </c>
      <c r="H440" s="145">
        <v>0</v>
      </c>
      <c r="I440" s="145">
        <v>35.355600000000003</v>
      </c>
      <c r="J440" s="145">
        <v>110.31529999999999</v>
      </c>
      <c r="K440" s="145">
        <v>77.292500000000004</v>
      </c>
    </row>
    <row r="441" spans="1:11" ht="9" customHeight="1" x14ac:dyDescent="0.2">
      <c r="A441" s="147" t="s">
        <v>1119</v>
      </c>
      <c r="B441" s="146" t="s">
        <v>1120</v>
      </c>
      <c r="C441" s="886"/>
      <c r="D441" s="886"/>
      <c r="E441" s="886"/>
      <c r="F441" s="886"/>
      <c r="G441" s="886"/>
      <c r="H441" s="886"/>
      <c r="I441" s="886"/>
      <c r="J441" s="145">
        <v>192.14279999999999</v>
      </c>
      <c r="K441" s="145">
        <v>76.209800000000001</v>
      </c>
    </row>
    <row r="442" spans="1:11" ht="9" customHeight="1" x14ac:dyDescent="0.2">
      <c r="A442" s="147" t="s">
        <v>1121</v>
      </c>
      <c r="B442" s="146" t="s">
        <v>1122</v>
      </c>
      <c r="C442" s="145">
        <v>571021.897</v>
      </c>
      <c r="D442" s="145">
        <v>24.4724</v>
      </c>
      <c r="E442" s="145">
        <v>10.0663</v>
      </c>
      <c r="F442" s="145">
        <v>4.0787000000000004</v>
      </c>
      <c r="G442" s="145">
        <v>36.708599999999997</v>
      </c>
      <c r="H442" s="145">
        <v>73.263199999999998</v>
      </c>
      <c r="I442" s="145">
        <v>31.0062</v>
      </c>
      <c r="J442" s="145">
        <v>179.59540000000001</v>
      </c>
      <c r="K442" s="145">
        <v>69.623599999999996</v>
      </c>
    </row>
    <row r="443" spans="1:11" ht="9" customHeight="1" x14ac:dyDescent="0.2">
      <c r="A443" s="147" t="s">
        <v>1123</v>
      </c>
      <c r="B443" s="146" t="s">
        <v>1124</v>
      </c>
      <c r="C443" s="145">
        <v>70210</v>
      </c>
      <c r="D443" s="145">
        <v>5.2988999999999997</v>
      </c>
      <c r="E443" s="145">
        <v>1.2873000000000001</v>
      </c>
      <c r="F443" s="145">
        <v>0</v>
      </c>
      <c r="G443" s="145">
        <v>5.9611999999999998</v>
      </c>
      <c r="H443" s="145">
        <v>0</v>
      </c>
      <c r="I443" s="145">
        <v>0</v>
      </c>
      <c r="J443" s="145">
        <v>12.5474</v>
      </c>
      <c r="K443" s="145">
        <v>6.5861999999999998</v>
      </c>
    </row>
    <row r="444" spans="1:11" ht="9" customHeight="1" x14ac:dyDescent="0.2">
      <c r="A444" s="147" t="s">
        <v>1125</v>
      </c>
      <c r="B444" s="146" t="s">
        <v>1126</v>
      </c>
      <c r="C444" s="886"/>
      <c r="D444" s="886"/>
      <c r="E444" s="886"/>
      <c r="F444" s="886"/>
      <c r="G444" s="886"/>
      <c r="H444" s="886"/>
      <c r="I444" s="886"/>
      <c r="J444" s="145">
        <v>186.43170000000001</v>
      </c>
      <c r="K444" s="145">
        <v>73.390900000000002</v>
      </c>
    </row>
    <row r="445" spans="1:11" ht="9" customHeight="1" x14ac:dyDescent="0.2">
      <c r="A445" s="147" t="s">
        <v>1127</v>
      </c>
      <c r="B445" s="146" t="s">
        <v>1128</v>
      </c>
      <c r="C445" s="145">
        <v>578898.29220000003</v>
      </c>
      <c r="D445" s="145">
        <v>24.809899999999999</v>
      </c>
      <c r="E445" s="145">
        <v>10.2051</v>
      </c>
      <c r="F445" s="145">
        <v>4.1349999999999998</v>
      </c>
      <c r="G445" s="145">
        <v>37.2149</v>
      </c>
      <c r="H445" s="145">
        <v>73.263199999999998</v>
      </c>
      <c r="I445" s="145">
        <v>31.0062</v>
      </c>
      <c r="J445" s="145">
        <v>180.6343</v>
      </c>
      <c r="K445" s="145">
        <v>70.156199999999998</v>
      </c>
    </row>
    <row r="446" spans="1:11" ht="9" customHeight="1" x14ac:dyDescent="0.2">
      <c r="A446" s="147" t="s">
        <v>1129</v>
      </c>
      <c r="B446" s="146" t="s">
        <v>1130</v>
      </c>
      <c r="C446" s="145">
        <v>37159.815999999999</v>
      </c>
      <c r="D446" s="145">
        <v>2.5627</v>
      </c>
      <c r="E446" s="145">
        <v>0.67200000000000004</v>
      </c>
      <c r="F446" s="145">
        <v>0</v>
      </c>
      <c r="G446" s="145">
        <v>2.5627</v>
      </c>
      <c r="H446" s="145">
        <v>0</v>
      </c>
      <c r="I446" s="145">
        <v>0</v>
      </c>
      <c r="J446" s="145">
        <v>5.7973999999999997</v>
      </c>
      <c r="K446" s="145">
        <v>3.2347000000000001</v>
      </c>
    </row>
    <row r="447" spans="1:11" ht="9" customHeight="1" x14ac:dyDescent="0.2">
      <c r="A447" s="147" t="s">
        <v>1131</v>
      </c>
      <c r="B447" s="146" t="s">
        <v>1132</v>
      </c>
      <c r="C447" s="886"/>
      <c r="D447" s="886"/>
      <c r="E447" s="886"/>
      <c r="F447" s="886"/>
      <c r="G447" s="886"/>
      <c r="H447" s="886"/>
      <c r="I447" s="886"/>
      <c r="J447" s="145">
        <v>267.63099999999997</v>
      </c>
      <c r="K447" s="145">
        <v>78.182599999999994</v>
      </c>
    </row>
    <row r="448" spans="1:11" ht="18" customHeight="1" x14ac:dyDescent="0.2">
      <c r="A448" s="147" t="s">
        <v>1037</v>
      </c>
      <c r="B448" s="146" t="s">
        <v>1038</v>
      </c>
      <c r="C448" s="145">
        <v>545745.83920000005</v>
      </c>
      <c r="D448" s="145">
        <v>23.389099999999999</v>
      </c>
      <c r="E448" s="145">
        <v>9.6206999999999994</v>
      </c>
      <c r="F448" s="145">
        <v>3.8982000000000001</v>
      </c>
      <c r="G448" s="145">
        <v>35.0837</v>
      </c>
      <c r="H448" s="145">
        <v>139.20009999999999</v>
      </c>
      <c r="I448" s="145">
        <v>31.0062</v>
      </c>
      <c r="J448" s="145">
        <v>242.19800000000001</v>
      </c>
      <c r="K448" s="145">
        <v>67.914199999999994</v>
      </c>
    </row>
    <row r="449" spans="1:11" ht="9" customHeight="1" x14ac:dyDescent="0.2">
      <c r="A449" s="147" t="s">
        <v>1133</v>
      </c>
      <c r="B449" s="146" t="s">
        <v>1134</v>
      </c>
      <c r="C449" s="145">
        <v>190570</v>
      </c>
      <c r="D449" s="145">
        <v>7.6227999999999998</v>
      </c>
      <c r="E449" s="145">
        <v>2.6456</v>
      </c>
      <c r="F449" s="145">
        <v>0</v>
      </c>
      <c r="G449" s="145">
        <v>7.6227999999999998</v>
      </c>
      <c r="H449" s="145">
        <v>7.5418000000000003</v>
      </c>
      <c r="I449" s="145">
        <v>0</v>
      </c>
      <c r="J449" s="145">
        <v>25.433</v>
      </c>
      <c r="K449" s="145">
        <v>10.2684</v>
      </c>
    </row>
    <row r="450" spans="1:11" ht="9" customHeight="1" x14ac:dyDescent="0.2">
      <c r="A450" s="147" t="s">
        <v>1135</v>
      </c>
      <c r="B450" s="146" t="s">
        <v>1136</v>
      </c>
      <c r="C450" s="886"/>
      <c r="D450" s="886"/>
      <c r="E450" s="886"/>
      <c r="F450" s="886"/>
      <c r="G450" s="886"/>
      <c r="H450" s="886"/>
      <c r="I450" s="886"/>
      <c r="J450" s="145">
        <v>280.58589999999998</v>
      </c>
      <c r="K450" s="145">
        <v>86.761200000000002</v>
      </c>
    </row>
    <row r="451" spans="1:11" ht="9" customHeight="1" x14ac:dyDescent="0.2">
      <c r="A451" s="147" t="s">
        <v>1137</v>
      </c>
      <c r="B451" s="146" t="s">
        <v>1138</v>
      </c>
      <c r="C451" s="145">
        <v>701428.16870000004</v>
      </c>
      <c r="D451" s="145">
        <v>30.061199999999999</v>
      </c>
      <c r="E451" s="145">
        <v>12.3652</v>
      </c>
      <c r="F451" s="145">
        <v>5.0102000000000002</v>
      </c>
      <c r="G451" s="145">
        <v>45.091799999999999</v>
      </c>
      <c r="H451" s="145">
        <v>141.78579999999999</v>
      </c>
      <c r="I451" s="145">
        <v>31.0062</v>
      </c>
      <c r="J451" s="145">
        <v>265.32040000000001</v>
      </c>
      <c r="K451" s="145">
        <v>78.442800000000005</v>
      </c>
    </row>
    <row r="452" spans="1:11" ht="9" customHeight="1" x14ac:dyDescent="0.2">
      <c r="A452" s="147" t="s">
        <v>1139</v>
      </c>
      <c r="B452" s="146" t="s">
        <v>1140</v>
      </c>
      <c r="C452" s="145">
        <v>123503.9767</v>
      </c>
      <c r="D452" s="145">
        <v>6.1752000000000002</v>
      </c>
      <c r="E452" s="145">
        <v>2.1432000000000002</v>
      </c>
      <c r="F452" s="145">
        <v>0</v>
      </c>
      <c r="G452" s="145">
        <v>6.9470999999999998</v>
      </c>
      <c r="H452" s="145">
        <v>0</v>
      </c>
      <c r="I452" s="145">
        <v>0</v>
      </c>
      <c r="J452" s="145">
        <v>15.265499999999999</v>
      </c>
      <c r="K452" s="145">
        <v>8.3184000000000005</v>
      </c>
    </row>
    <row r="453" spans="1:11" ht="9" customHeight="1" x14ac:dyDescent="0.2">
      <c r="A453" s="147" t="s">
        <v>1141</v>
      </c>
      <c r="B453" s="146" t="s">
        <v>1142</v>
      </c>
      <c r="C453" s="886"/>
      <c r="D453" s="886"/>
      <c r="E453" s="886"/>
      <c r="F453" s="886"/>
      <c r="G453" s="886"/>
      <c r="H453" s="886"/>
      <c r="I453" s="886"/>
      <c r="J453" s="145">
        <v>332.70179999999999</v>
      </c>
      <c r="K453" s="145">
        <v>87.784999999999997</v>
      </c>
    </row>
    <row r="454" spans="1:11" ht="18" customHeight="1" x14ac:dyDescent="0.2">
      <c r="A454" s="147" t="s">
        <v>1143</v>
      </c>
      <c r="B454" s="146" t="s">
        <v>1144</v>
      </c>
      <c r="C454" s="145">
        <v>701428.16870000004</v>
      </c>
      <c r="D454" s="145">
        <v>30.061199999999999</v>
      </c>
      <c r="E454" s="145">
        <v>12.3652</v>
      </c>
      <c r="F454" s="145">
        <v>5.0102000000000002</v>
      </c>
      <c r="G454" s="145">
        <v>45.091799999999999</v>
      </c>
      <c r="H454" s="145">
        <v>192.42359999999999</v>
      </c>
      <c r="I454" s="145">
        <v>31.0062</v>
      </c>
      <c r="J454" s="145">
        <v>315.95819999999998</v>
      </c>
      <c r="K454" s="145">
        <v>78.442800000000005</v>
      </c>
    </row>
    <row r="455" spans="1:11" ht="9" customHeight="1" x14ac:dyDescent="0.2">
      <c r="A455" s="147" t="s">
        <v>1145</v>
      </c>
      <c r="B455" s="146" t="s">
        <v>1146</v>
      </c>
      <c r="C455" s="145">
        <v>107321</v>
      </c>
      <c r="D455" s="145">
        <v>7.4013999999999998</v>
      </c>
      <c r="E455" s="145">
        <v>1.9408000000000001</v>
      </c>
      <c r="F455" s="145">
        <v>0</v>
      </c>
      <c r="G455" s="145">
        <v>7.4013999999999998</v>
      </c>
      <c r="H455" s="145">
        <v>0</v>
      </c>
      <c r="I455" s="145">
        <v>0</v>
      </c>
      <c r="J455" s="145">
        <v>16.743600000000001</v>
      </c>
      <c r="K455" s="145">
        <v>9.3422000000000001</v>
      </c>
    </row>
    <row r="456" spans="1:11" ht="9" customHeight="1" x14ac:dyDescent="0.2">
      <c r="A456" s="147" t="s">
        <v>1147</v>
      </c>
      <c r="B456" s="146" t="s">
        <v>1148</v>
      </c>
      <c r="C456" s="886"/>
      <c r="D456" s="886"/>
      <c r="E456" s="886"/>
      <c r="F456" s="886"/>
      <c r="G456" s="886"/>
      <c r="H456" s="886"/>
      <c r="I456" s="886"/>
      <c r="J456" s="145">
        <v>303.2158</v>
      </c>
      <c r="K456" s="145">
        <v>100.8479</v>
      </c>
    </row>
    <row r="457" spans="1:11" ht="9" customHeight="1" x14ac:dyDescent="0.2">
      <c r="A457" s="147" t="s">
        <v>1149</v>
      </c>
      <c r="B457" s="146" t="s">
        <v>1150</v>
      </c>
      <c r="C457" s="145">
        <v>805943.13529999997</v>
      </c>
      <c r="D457" s="145">
        <v>34.540399999999998</v>
      </c>
      <c r="E457" s="145">
        <v>14.207599999999999</v>
      </c>
      <c r="F457" s="145">
        <v>5.7567000000000004</v>
      </c>
      <c r="G457" s="145">
        <v>51.810600000000001</v>
      </c>
      <c r="H457" s="145">
        <v>141.78579999999999</v>
      </c>
      <c r="I457" s="145">
        <v>36.652099999999997</v>
      </c>
      <c r="J457" s="145">
        <v>284.75319999999999</v>
      </c>
      <c r="K457" s="145">
        <v>91.156800000000004</v>
      </c>
    </row>
    <row r="458" spans="1:11" ht="9" customHeight="1" x14ac:dyDescent="0.2">
      <c r="A458" s="147" t="s">
        <v>1151</v>
      </c>
      <c r="B458" s="146" t="s">
        <v>1152</v>
      </c>
      <c r="C458" s="145">
        <v>103309</v>
      </c>
      <c r="D458" s="145">
        <v>7.7968999999999999</v>
      </c>
      <c r="E458" s="145">
        <v>1.8942000000000001</v>
      </c>
      <c r="F458" s="145">
        <v>0</v>
      </c>
      <c r="G458" s="145">
        <v>8.7714999999999996</v>
      </c>
      <c r="H458" s="145">
        <v>0</v>
      </c>
      <c r="I458" s="145">
        <v>0</v>
      </c>
      <c r="J458" s="145">
        <v>18.462599999999998</v>
      </c>
      <c r="K458" s="145">
        <v>9.6911000000000005</v>
      </c>
    </row>
    <row r="459" spans="1:11" ht="9" customHeight="1" x14ac:dyDescent="0.2">
      <c r="A459" s="147" t="s">
        <v>1153</v>
      </c>
      <c r="B459" s="146" t="s">
        <v>1154</v>
      </c>
      <c r="C459" s="886"/>
      <c r="D459" s="886"/>
      <c r="E459" s="886"/>
      <c r="F459" s="886"/>
      <c r="G459" s="886"/>
      <c r="H459" s="886"/>
      <c r="I459" s="886"/>
      <c r="J459" s="145">
        <v>295.45870000000002</v>
      </c>
      <c r="K459" s="145">
        <v>94.093800000000002</v>
      </c>
    </row>
    <row r="460" spans="1:11" ht="9" customHeight="1" x14ac:dyDescent="0.2">
      <c r="A460" s="147" t="s">
        <v>1077</v>
      </c>
      <c r="B460" s="146" t="s">
        <v>1078</v>
      </c>
      <c r="C460" s="145">
        <v>805943.13529999997</v>
      </c>
      <c r="D460" s="145">
        <v>34.540399999999998</v>
      </c>
      <c r="E460" s="145">
        <v>14.207599999999999</v>
      </c>
      <c r="F460" s="145">
        <v>5.7567000000000004</v>
      </c>
      <c r="G460" s="145">
        <v>51.810600000000001</v>
      </c>
      <c r="H460" s="145">
        <v>141.78579999999999</v>
      </c>
      <c r="I460" s="145">
        <v>31.0062</v>
      </c>
      <c r="J460" s="145">
        <v>279.10730000000001</v>
      </c>
      <c r="K460" s="145">
        <v>85.510900000000007</v>
      </c>
    </row>
    <row r="461" spans="1:11" ht="9" customHeight="1" x14ac:dyDescent="0.2">
      <c r="A461" s="147" t="s">
        <v>1155</v>
      </c>
      <c r="B461" s="146" t="s">
        <v>1156</v>
      </c>
      <c r="C461" s="145">
        <v>91495.393899999995</v>
      </c>
      <c r="D461" s="145">
        <v>6.9053000000000004</v>
      </c>
      <c r="E461" s="145">
        <v>1.6776</v>
      </c>
      <c r="F461" s="145">
        <v>0</v>
      </c>
      <c r="G461" s="145">
        <v>7.7685000000000004</v>
      </c>
      <c r="H461" s="145">
        <v>0</v>
      </c>
      <c r="I461" s="145">
        <v>0</v>
      </c>
      <c r="J461" s="145">
        <v>16.351400000000002</v>
      </c>
      <c r="K461" s="145">
        <v>8.5829000000000004</v>
      </c>
    </row>
    <row r="462" spans="1:11" ht="9" customHeight="1" x14ac:dyDescent="0.2">
      <c r="A462" s="147" t="s">
        <v>1157</v>
      </c>
      <c r="B462" s="146" t="s">
        <v>1158</v>
      </c>
      <c r="C462" s="886"/>
      <c r="D462" s="886"/>
      <c r="E462" s="886"/>
      <c r="F462" s="886"/>
      <c r="G462" s="886"/>
      <c r="H462" s="886"/>
      <c r="I462" s="886"/>
      <c r="J462" s="145">
        <v>272.55079999999998</v>
      </c>
      <c r="K462" s="145">
        <v>82.440100000000001</v>
      </c>
    </row>
    <row r="463" spans="1:11" ht="9" customHeight="1" x14ac:dyDescent="0.2">
      <c r="A463" s="147" t="s">
        <v>1159</v>
      </c>
      <c r="B463" s="146" t="s">
        <v>1160</v>
      </c>
      <c r="C463" s="145">
        <v>707603.07310000004</v>
      </c>
      <c r="D463" s="145">
        <v>30.325800000000001</v>
      </c>
      <c r="E463" s="145">
        <v>12.474</v>
      </c>
      <c r="F463" s="145">
        <v>5.0542999999999996</v>
      </c>
      <c r="G463" s="145">
        <v>45.488799999999998</v>
      </c>
      <c r="H463" s="145">
        <v>141.78579999999999</v>
      </c>
      <c r="I463" s="145">
        <v>31.0062</v>
      </c>
      <c r="J463" s="145">
        <v>266.13490000000002</v>
      </c>
      <c r="K463" s="145">
        <v>78.860299999999995</v>
      </c>
    </row>
    <row r="464" spans="1:11" ht="9" customHeight="1" x14ac:dyDescent="0.2">
      <c r="A464" s="147" t="s">
        <v>1161</v>
      </c>
      <c r="B464" s="146" t="s">
        <v>1162</v>
      </c>
      <c r="C464" s="145">
        <v>41123</v>
      </c>
      <c r="D464" s="145">
        <v>2.8361000000000001</v>
      </c>
      <c r="E464" s="145">
        <v>0.74370000000000003</v>
      </c>
      <c r="F464" s="145">
        <v>0</v>
      </c>
      <c r="G464" s="145">
        <v>2.8361000000000001</v>
      </c>
      <c r="H464" s="145">
        <v>0</v>
      </c>
      <c r="I464" s="145">
        <v>0</v>
      </c>
      <c r="J464" s="145">
        <v>6.4158999999999997</v>
      </c>
      <c r="K464" s="145">
        <v>3.5798000000000001</v>
      </c>
    </row>
    <row r="465" spans="1:11" ht="9" customHeight="1" x14ac:dyDescent="0.2">
      <c r="A465" s="147" t="s">
        <v>1163</v>
      </c>
      <c r="B465" s="146" t="s">
        <v>1164</v>
      </c>
      <c r="C465" s="886"/>
      <c r="D465" s="886"/>
      <c r="E465" s="886"/>
      <c r="F465" s="886"/>
      <c r="G465" s="886"/>
      <c r="H465" s="886"/>
      <c r="I465" s="886"/>
      <c r="J465" s="145">
        <v>315.22559999999999</v>
      </c>
      <c r="K465" s="145">
        <v>107.1519</v>
      </c>
    </row>
    <row r="466" spans="1:11" ht="9" customHeight="1" x14ac:dyDescent="0.2">
      <c r="A466" s="147" t="s">
        <v>1149</v>
      </c>
      <c r="B466" s="146" t="s">
        <v>1150</v>
      </c>
      <c r="C466" s="145">
        <v>805943.13529999997</v>
      </c>
      <c r="D466" s="145">
        <v>34.540399999999998</v>
      </c>
      <c r="E466" s="145">
        <v>14.207599999999999</v>
      </c>
      <c r="F466" s="145">
        <v>5.7567000000000004</v>
      </c>
      <c r="G466" s="145">
        <v>51.810600000000001</v>
      </c>
      <c r="H466" s="145">
        <v>141.78579999999999</v>
      </c>
      <c r="I466" s="145">
        <v>36.652099999999997</v>
      </c>
      <c r="J466" s="145">
        <v>284.75319999999999</v>
      </c>
      <c r="K466" s="145">
        <v>91.156800000000004</v>
      </c>
    </row>
    <row r="467" spans="1:11" ht="9" customHeight="1" x14ac:dyDescent="0.2">
      <c r="A467" s="147" t="s">
        <v>1165</v>
      </c>
      <c r="B467" s="146" t="s">
        <v>1166</v>
      </c>
      <c r="C467" s="145">
        <v>170510</v>
      </c>
      <c r="D467" s="145">
        <v>12.8687</v>
      </c>
      <c r="E467" s="145">
        <v>3.1263999999999998</v>
      </c>
      <c r="F467" s="145">
        <v>0</v>
      </c>
      <c r="G467" s="145">
        <v>14.4773</v>
      </c>
      <c r="H467" s="145">
        <v>0</v>
      </c>
      <c r="I467" s="145">
        <v>0</v>
      </c>
      <c r="J467" s="145">
        <v>30.4724</v>
      </c>
      <c r="K467" s="145">
        <v>15.995100000000001</v>
      </c>
    </row>
    <row r="468" spans="1:11" ht="9" customHeight="1" x14ac:dyDescent="0.2">
      <c r="A468" s="147" t="s">
        <v>1167</v>
      </c>
      <c r="B468" s="146" t="s">
        <v>1168</v>
      </c>
      <c r="C468" s="886"/>
      <c r="D468" s="886"/>
      <c r="E468" s="886"/>
      <c r="F468" s="886"/>
      <c r="G468" s="886"/>
      <c r="H468" s="886"/>
      <c r="I468" s="886"/>
      <c r="J468" s="145">
        <v>311.52120000000002</v>
      </c>
      <c r="K468" s="145">
        <v>93.767899999999997</v>
      </c>
    </row>
    <row r="469" spans="1:11" ht="9" customHeight="1" x14ac:dyDescent="0.2">
      <c r="A469" s="147" t="s">
        <v>1169</v>
      </c>
      <c r="B469" s="146" t="s">
        <v>1170</v>
      </c>
      <c r="C469" s="145">
        <v>835678.16760000004</v>
      </c>
      <c r="D469" s="145">
        <v>35.814799999999998</v>
      </c>
      <c r="E469" s="145">
        <v>14.7318</v>
      </c>
      <c r="F469" s="145">
        <v>5.9691000000000001</v>
      </c>
      <c r="G469" s="145">
        <v>53.722200000000001</v>
      </c>
      <c r="H469" s="145">
        <v>158.37780000000001</v>
      </c>
      <c r="I469" s="145">
        <v>31.0062</v>
      </c>
      <c r="J469" s="145">
        <v>299.62189999999998</v>
      </c>
      <c r="K469" s="145">
        <v>87.521900000000002</v>
      </c>
    </row>
    <row r="470" spans="1:11" ht="9" customHeight="1" x14ac:dyDescent="0.2">
      <c r="A470" s="147" t="s">
        <v>1171</v>
      </c>
      <c r="B470" s="146" t="s">
        <v>1172</v>
      </c>
      <c r="C470" s="145">
        <v>66583.652700000006</v>
      </c>
      <c r="D470" s="145">
        <v>5.0251999999999999</v>
      </c>
      <c r="E470" s="145">
        <v>1.2208000000000001</v>
      </c>
      <c r="F470" s="145">
        <v>0</v>
      </c>
      <c r="G470" s="145">
        <v>5.6532999999999998</v>
      </c>
      <c r="H470" s="145">
        <v>0</v>
      </c>
      <c r="I470" s="145">
        <v>0</v>
      </c>
      <c r="J470" s="145">
        <v>11.8993</v>
      </c>
      <c r="K470" s="145">
        <v>6.2460000000000004</v>
      </c>
    </row>
    <row r="471" spans="1:11" ht="9" customHeight="1" x14ac:dyDescent="0.2">
      <c r="A471" s="147" t="s">
        <v>1173</v>
      </c>
      <c r="B471" s="146" t="s">
        <v>1174</v>
      </c>
      <c r="C471" s="886"/>
      <c r="D471" s="886"/>
      <c r="E471" s="886"/>
      <c r="F471" s="886"/>
      <c r="G471" s="886"/>
      <c r="H471" s="886"/>
      <c r="I471" s="886"/>
      <c r="J471" s="145">
        <v>256.9074</v>
      </c>
      <c r="K471" s="145">
        <v>76.121399999999994</v>
      </c>
    </row>
    <row r="472" spans="1:11" ht="18" customHeight="1" x14ac:dyDescent="0.2">
      <c r="A472" s="147" t="s">
        <v>1037</v>
      </c>
      <c r="B472" s="146" t="s">
        <v>1038</v>
      </c>
      <c r="C472" s="145">
        <v>545745.83920000005</v>
      </c>
      <c r="D472" s="145">
        <v>23.389099999999999</v>
      </c>
      <c r="E472" s="145">
        <v>9.6206999999999994</v>
      </c>
      <c r="F472" s="145">
        <v>3.8982000000000001</v>
      </c>
      <c r="G472" s="145">
        <v>35.0837</v>
      </c>
      <c r="H472" s="145">
        <v>139.20009999999999</v>
      </c>
      <c r="I472" s="145">
        <v>31.0062</v>
      </c>
      <c r="J472" s="145">
        <v>242.19800000000001</v>
      </c>
      <c r="K472" s="145">
        <v>67.914199999999994</v>
      </c>
    </row>
    <row r="473" spans="1:11" ht="9" customHeight="1" x14ac:dyDescent="0.2">
      <c r="A473" s="147" t="s">
        <v>1175</v>
      </c>
      <c r="B473" s="146" t="s">
        <v>1176</v>
      </c>
      <c r="C473" s="145">
        <v>94282</v>
      </c>
      <c r="D473" s="145">
        <v>6.5022000000000002</v>
      </c>
      <c r="E473" s="145">
        <v>1.7050000000000001</v>
      </c>
      <c r="F473" s="145">
        <v>0</v>
      </c>
      <c r="G473" s="145">
        <v>6.5022000000000002</v>
      </c>
      <c r="H473" s="145">
        <v>0</v>
      </c>
      <c r="I473" s="145">
        <v>0</v>
      </c>
      <c r="J473" s="145">
        <v>14.7094</v>
      </c>
      <c r="K473" s="145">
        <v>8.2072000000000003</v>
      </c>
    </row>
    <row r="474" spans="1:11" ht="9" customHeight="1" x14ac:dyDescent="0.2">
      <c r="A474" s="147" t="s">
        <v>1177</v>
      </c>
      <c r="B474" s="146" t="s">
        <v>1178</v>
      </c>
      <c r="C474" s="886"/>
      <c r="D474" s="886"/>
      <c r="E474" s="886"/>
      <c r="F474" s="886"/>
      <c r="G474" s="886"/>
      <c r="H474" s="886"/>
      <c r="I474" s="886"/>
      <c r="J474" s="145">
        <v>384.89170000000001</v>
      </c>
      <c r="K474" s="145">
        <v>165.358</v>
      </c>
    </row>
    <row r="475" spans="1:11" ht="9" customHeight="1" x14ac:dyDescent="0.2">
      <c r="A475" s="147" t="s">
        <v>1179</v>
      </c>
      <c r="B475" s="146" t="s">
        <v>1180</v>
      </c>
      <c r="C475" s="145">
        <v>414012.23220000003</v>
      </c>
      <c r="D475" s="145">
        <v>17.743400000000001</v>
      </c>
      <c r="E475" s="145">
        <v>7.2984</v>
      </c>
      <c r="F475" s="145">
        <v>2.9571999999999998</v>
      </c>
      <c r="G475" s="145">
        <v>26.615100000000002</v>
      </c>
      <c r="H475" s="145">
        <v>117.706</v>
      </c>
      <c r="I475" s="145">
        <v>36.652099999999997</v>
      </c>
      <c r="J475" s="145">
        <v>208.97219999999999</v>
      </c>
      <c r="K475" s="145">
        <v>64.6511</v>
      </c>
    </row>
    <row r="476" spans="1:11" ht="9" customHeight="1" x14ac:dyDescent="0.2">
      <c r="A476" s="147" t="s">
        <v>1181</v>
      </c>
      <c r="B476" s="146" t="s">
        <v>1182</v>
      </c>
      <c r="C476" s="145">
        <v>697085</v>
      </c>
      <c r="D476" s="145">
        <v>52.668599999999998</v>
      </c>
      <c r="E476" s="145">
        <v>19.115600000000001</v>
      </c>
      <c r="F476" s="145">
        <v>0</v>
      </c>
      <c r="G476" s="145">
        <v>49.570500000000003</v>
      </c>
      <c r="H476" s="145">
        <v>25.642099999999999</v>
      </c>
      <c r="I476" s="145">
        <v>28.922699999999999</v>
      </c>
      <c r="J476" s="145">
        <v>175.9195</v>
      </c>
      <c r="K476" s="145">
        <v>100.7069</v>
      </c>
    </row>
    <row r="477" spans="1:11" ht="9" customHeight="1" x14ac:dyDescent="0.2">
      <c r="A477" s="147" t="s">
        <v>1183</v>
      </c>
      <c r="B477" s="146" t="s">
        <v>1184</v>
      </c>
      <c r="C477" s="886"/>
      <c r="D477" s="886"/>
      <c r="E477" s="886"/>
      <c r="F477" s="886"/>
      <c r="G477" s="886"/>
      <c r="H477" s="886"/>
      <c r="I477" s="886"/>
      <c r="J477" s="145">
        <v>528.80520000000001</v>
      </c>
      <c r="K477" s="145">
        <v>231.58699999999999</v>
      </c>
    </row>
    <row r="478" spans="1:11" ht="9" customHeight="1" x14ac:dyDescent="0.2">
      <c r="A478" s="147" t="s">
        <v>1185</v>
      </c>
      <c r="B478" s="146" t="s">
        <v>1186</v>
      </c>
      <c r="C478" s="145">
        <v>545745.83920000005</v>
      </c>
      <c r="D478" s="145">
        <v>23.389099999999999</v>
      </c>
      <c r="E478" s="145">
        <v>9.6206999999999994</v>
      </c>
      <c r="F478" s="145">
        <v>3.8982000000000001</v>
      </c>
      <c r="G478" s="145">
        <v>35.0837</v>
      </c>
      <c r="H478" s="145">
        <v>139.20009999999999</v>
      </c>
      <c r="I478" s="145">
        <v>36.652099999999997</v>
      </c>
      <c r="J478" s="145">
        <v>247.84389999999999</v>
      </c>
      <c r="K478" s="145">
        <v>73.560100000000006</v>
      </c>
    </row>
    <row r="479" spans="1:11" ht="9" customHeight="1" x14ac:dyDescent="0.2">
      <c r="A479" s="147" t="s">
        <v>1187</v>
      </c>
      <c r="B479" s="146" t="s">
        <v>1188</v>
      </c>
      <c r="C479" s="145">
        <v>133933.63029999999</v>
      </c>
      <c r="D479" s="145">
        <v>8.9289000000000005</v>
      </c>
      <c r="E479" s="145">
        <v>2.4102000000000001</v>
      </c>
      <c r="F479" s="145">
        <v>0</v>
      </c>
      <c r="G479" s="145">
        <v>8.9289000000000005</v>
      </c>
      <c r="H479" s="145">
        <v>27.565300000000001</v>
      </c>
      <c r="I479" s="145">
        <v>0</v>
      </c>
      <c r="J479" s="145">
        <v>47.833300000000001</v>
      </c>
      <c r="K479" s="145">
        <v>11.3391</v>
      </c>
    </row>
    <row r="480" spans="1:11" ht="9" customHeight="1" x14ac:dyDescent="0.2">
      <c r="A480" s="147" t="s">
        <v>1189</v>
      </c>
      <c r="B480" s="146" t="s">
        <v>1190</v>
      </c>
      <c r="C480" s="145">
        <v>1143597.4310000001</v>
      </c>
      <c r="D480" s="145">
        <v>86.405100000000004</v>
      </c>
      <c r="E480" s="145">
        <v>31.36</v>
      </c>
      <c r="F480" s="145">
        <v>0</v>
      </c>
      <c r="G480" s="145">
        <v>81.322500000000005</v>
      </c>
      <c r="H480" s="145">
        <v>5.1177000000000001</v>
      </c>
      <c r="I480" s="145">
        <v>28.922699999999999</v>
      </c>
      <c r="J480" s="145">
        <v>233.12799999999999</v>
      </c>
      <c r="K480" s="145">
        <v>146.68780000000001</v>
      </c>
    </row>
    <row r="481" spans="1:11" ht="9" customHeight="1" x14ac:dyDescent="0.2">
      <c r="A481" s="147" t="s">
        <v>1191</v>
      </c>
      <c r="B481" s="146" t="s">
        <v>1192</v>
      </c>
      <c r="C481" s="886"/>
      <c r="D481" s="886"/>
      <c r="E481" s="886"/>
      <c r="F481" s="886"/>
      <c r="G481" s="886"/>
      <c r="H481" s="886"/>
      <c r="I481" s="886"/>
      <c r="J481" s="145">
        <v>186.29910000000001</v>
      </c>
      <c r="K481" s="145">
        <v>73.183199999999999</v>
      </c>
    </row>
    <row r="482" spans="1:11" ht="9" customHeight="1" x14ac:dyDescent="0.2">
      <c r="A482" s="147" t="s">
        <v>1193</v>
      </c>
      <c r="B482" s="146" t="s">
        <v>1194</v>
      </c>
      <c r="C482" s="145">
        <v>545745.83920000005</v>
      </c>
      <c r="D482" s="145">
        <v>23.389099999999999</v>
      </c>
      <c r="E482" s="145">
        <v>9.6206999999999994</v>
      </c>
      <c r="F482" s="145">
        <v>3.8982000000000001</v>
      </c>
      <c r="G482" s="145">
        <v>35.0837</v>
      </c>
      <c r="H482" s="145">
        <v>73.263199999999998</v>
      </c>
      <c r="I482" s="145">
        <v>31.0062</v>
      </c>
      <c r="J482" s="145">
        <v>176.2611</v>
      </c>
      <c r="K482" s="145">
        <v>67.914199999999994</v>
      </c>
    </row>
    <row r="483" spans="1:11" ht="9" customHeight="1" x14ac:dyDescent="0.2">
      <c r="A483" s="147" t="s">
        <v>1195</v>
      </c>
      <c r="B483" s="146" t="s">
        <v>1196</v>
      </c>
      <c r="C483" s="145">
        <v>56168</v>
      </c>
      <c r="D483" s="145">
        <v>4.2390999999999996</v>
      </c>
      <c r="E483" s="145">
        <v>1.0299</v>
      </c>
      <c r="F483" s="145">
        <v>0</v>
      </c>
      <c r="G483" s="145">
        <v>4.7690000000000001</v>
      </c>
      <c r="H483" s="145">
        <v>0</v>
      </c>
      <c r="I483" s="145">
        <v>0</v>
      </c>
      <c r="J483" s="145">
        <v>10.038</v>
      </c>
      <c r="K483" s="145">
        <v>5.2690000000000001</v>
      </c>
    </row>
    <row r="484" spans="1:11" ht="9" customHeight="1" x14ac:dyDescent="0.2">
      <c r="A484" s="147" t="s">
        <v>1197</v>
      </c>
      <c r="B484" s="146" t="s">
        <v>1198</v>
      </c>
      <c r="C484" s="886"/>
      <c r="D484" s="886"/>
      <c r="E484" s="886"/>
      <c r="F484" s="886"/>
      <c r="G484" s="886"/>
      <c r="H484" s="886"/>
      <c r="I484" s="886"/>
      <c r="J484" s="145">
        <v>393.17899999999997</v>
      </c>
      <c r="K484" s="145">
        <v>130.41800000000001</v>
      </c>
    </row>
    <row r="485" spans="1:11" ht="9" customHeight="1" x14ac:dyDescent="0.2">
      <c r="A485" s="147" t="s">
        <v>1199</v>
      </c>
      <c r="B485" s="146" t="s">
        <v>1200</v>
      </c>
      <c r="C485" s="145">
        <v>844677.83369999996</v>
      </c>
      <c r="D485" s="145">
        <v>36.200499999999998</v>
      </c>
      <c r="E485" s="145">
        <v>14.890499999999999</v>
      </c>
      <c r="F485" s="145">
        <v>6.0334000000000003</v>
      </c>
      <c r="G485" s="145">
        <v>54.300699999999999</v>
      </c>
      <c r="H485" s="145">
        <v>181.00319999999999</v>
      </c>
      <c r="I485" s="145">
        <v>36.652099999999997</v>
      </c>
      <c r="J485" s="145">
        <v>329.0804</v>
      </c>
      <c r="K485" s="145">
        <v>93.776499999999999</v>
      </c>
    </row>
    <row r="486" spans="1:11" ht="9" customHeight="1" x14ac:dyDescent="0.2">
      <c r="A486" s="147" t="s">
        <v>1201</v>
      </c>
      <c r="B486" s="146" t="s">
        <v>1202</v>
      </c>
      <c r="C486" s="145">
        <v>366095</v>
      </c>
      <c r="D486" s="145">
        <v>24.406300000000002</v>
      </c>
      <c r="E486" s="145">
        <v>12.235200000000001</v>
      </c>
      <c r="F486" s="145">
        <v>0</v>
      </c>
      <c r="G486" s="145">
        <v>27.457100000000001</v>
      </c>
      <c r="H486" s="145">
        <v>0</v>
      </c>
      <c r="I486" s="145">
        <v>0</v>
      </c>
      <c r="J486" s="145">
        <v>64.098600000000005</v>
      </c>
      <c r="K486" s="145">
        <v>36.641500000000001</v>
      </c>
    </row>
    <row r="487" spans="1:11" ht="9" customHeight="1" x14ac:dyDescent="0.2">
      <c r="A487" s="147" t="s">
        <v>1203</v>
      </c>
      <c r="B487" s="146" t="s">
        <v>1204</v>
      </c>
      <c r="C487" s="886"/>
      <c r="D487" s="886"/>
      <c r="E487" s="886"/>
      <c r="F487" s="886"/>
      <c r="G487" s="886"/>
      <c r="H487" s="886"/>
      <c r="I487" s="886"/>
      <c r="J487" s="145">
        <v>420.5247</v>
      </c>
      <c r="K487" s="145">
        <v>132.48570000000001</v>
      </c>
    </row>
    <row r="488" spans="1:11" ht="9" customHeight="1" x14ac:dyDescent="0.2">
      <c r="A488" s="147" t="s">
        <v>1205</v>
      </c>
      <c r="B488" s="146" t="s">
        <v>1206</v>
      </c>
      <c r="C488" s="145">
        <v>891939.38340000005</v>
      </c>
      <c r="D488" s="145">
        <v>38.225999999999999</v>
      </c>
      <c r="E488" s="145">
        <v>15.723599999999999</v>
      </c>
      <c r="F488" s="145">
        <v>6.3710000000000004</v>
      </c>
      <c r="G488" s="145">
        <v>57.338999999999999</v>
      </c>
      <c r="H488" s="145">
        <v>199.85769999999999</v>
      </c>
      <c r="I488" s="145">
        <v>31.0062</v>
      </c>
      <c r="J488" s="145">
        <v>348.52350000000001</v>
      </c>
      <c r="K488" s="145">
        <v>91.326800000000006</v>
      </c>
    </row>
    <row r="489" spans="1:11" ht="9" customHeight="1" x14ac:dyDescent="0.2">
      <c r="A489" s="147" t="s">
        <v>1207</v>
      </c>
      <c r="B489" s="146" t="s">
        <v>1208</v>
      </c>
      <c r="C489" s="145">
        <v>411230</v>
      </c>
      <c r="D489" s="145">
        <v>27.415299999999998</v>
      </c>
      <c r="E489" s="145">
        <v>13.743600000000001</v>
      </c>
      <c r="F489" s="145">
        <v>0</v>
      </c>
      <c r="G489" s="145">
        <v>30.842300000000002</v>
      </c>
      <c r="H489" s="145">
        <v>0</v>
      </c>
      <c r="I489" s="145">
        <v>0</v>
      </c>
      <c r="J489" s="145">
        <v>72.001199999999997</v>
      </c>
      <c r="K489" s="145">
        <v>41.158900000000003</v>
      </c>
    </row>
    <row r="490" spans="1:11" ht="9" customHeight="1" x14ac:dyDescent="0.2">
      <c r="A490" s="147" t="s">
        <v>1209</v>
      </c>
      <c r="B490" s="146" t="s">
        <v>1210</v>
      </c>
      <c r="C490" s="886"/>
      <c r="D490" s="886"/>
      <c r="E490" s="886"/>
      <c r="F490" s="886"/>
      <c r="G490" s="886"/>
      <c r="H490" s="886"/>
      <c r="I490" s="886"/>
      <c r="J490" s="145">
        <v>303.2158</v>
      </c>
      <c r="K490" s="145">
        <v>100.8479</v>
      </c>
    </row>
    <row r="491" spans="1:11" ht="9" customHeight="1" x14ac:dyDescent="0.2">
      <c r="A491" s="147" t="s">
        <v>1149</v>
      </c>
      <c r="B491" s="146" t="s">
        <v>1150</v>
      </c>
      <c r="C491" s="145">
        <v>805943.13529999997</v>
      </c>
      <c r="D491" s="145">
        <v>34.540399999999998</v>
      </c>
      <c r="E491" s="145">
        <v>14.207599999999999</v>
      </c>
      <c r="F491" s="145">
        <v>5.7567000000000004</v>
      </c>
      <c r="G491" s="145">
        <v>51.810600000000001</v>
      </c>
      <c r="H491" s="145">
        <v>141.78579999999999</v>
      </c>
      <c r="I491" s="145">
        <v>36.652099999999997</v>
      </c>
      <c r="J491" s="145">
        <v>284.75319999999999</v>
      </c>
      <c r="K491" s="145">
        <v>91.156800000000004</v>
      </c>
    </row>
    <row r="492" spans="1:11" ht="9" customHeight="1" x14ac:dyDescent="0.2">
      <c r="A492" s="147" t="s">
        <v>1211</v>
      </c>
      <c r="B492" s="146" t="s">
        <v>1212</v>
      </c>
      <c r="C492" s="145">
        <v>103309</v>
      </c>
      <c r="D492" s="145">
        <v>7.7968999999999999</v>
      </c>
      <c r="E492" s="145">
        <v>1.8942000000000001</v>
      </c>
      <c r="F492" s="145">
        <v>0</v>
      </c>
      <c r="G492" s="145">
        <v>8.7714999999999996</v>
      </c>
      <c r="H492" s="145">
        <v>0</v>
      </c>
      <c r="I492" s="145">
        <v>0</v>
      </c>
      <c r="J492" s="145">
        <v>18.462599999999998</v>
      </c>
      <c r="K492" s="145">
        <v>9.6911000000000005</v>
      </c>
    </row>
    <row r="493" spans="1:11" ht="9" customHeight="1" x14ac:dyDescent="0.2">
      <c r="A493" s="147" t="s">
        <v>1213</v>
      </c>
      <c r="B493" s="146" t="s">
        <v>1214</v>
      </c>
      <c r="C493" s="886"/>
      <c r="D493" s="886"/>
      <c r="E493" s="886"/>
      <c r="F493" s="886"/>
      <c r="G493" s="886"/>
      <c r="H493" s="886"/>
      <c r="I493" s="886"/>
      <c r="J493" s="145">
        <v>262.28440000000001</v>
      </c>
      <c r="K493" s="145">
        <v>78.923500000000004</v>
      </c>
    </row>
    <row r="494" spans="1:11" ht="18" customHeight="1" x14ac:dyDescent="0.2">
      <c r="A494" s="147" t="s">
        <v>1215</v>
      </c>
      <c r="B494" s="146" t="s">
        <v>1216</v>
      </c>
      <c r="C494" s="145">
        <v>578898.29220000003</v>
      </c>
      <c r="D494" s="145">
        <v>24.809899999999999</v>
      </c>
      <c r="E494" s="145">
        <v>10.2051</v>
      </c>
      <c r="F494" s="145">
        <v>4.1349999999999998</v>
      </c>
      <c r="G494" s="145">
        <v>37.2149</v>
      </c>
      <c r="H494" s="145">
        <v>139.20009999999999</v>
      </c>
      <c r="I494" s="145">
        <v>31.0062</v>
      </c>
      <c r="J494" s="145">
        <v>246.5712</v>
      </c>
      <c r="K494" s="145">
        <v>70.156199999999998</v>
      </c>
    </row>
    <row r="495" spans="1:11" ht="9" customHeight="1" x14ac:dyDescent="0.2">
      <c r="A495" s="147" t="s">
        <v>1217</v>
      </c>
      <c r="B495" s="146" t="s">
        <v>1218</v>
      </c>
      <c r="C495" s="145">
        <v>100715.9733</v>
      </c>
      <c r="D495" s="145">
        <v>6.9459</v>
      </c>
      <c r="E495" s="145">
        <v>1.8213999999999999</v>
      </c>
      <c r="F495" s="145">
        <v>0</v>
      </c>
      <c r="G495" s="145">
        <v>6.9459</v>
      </c>
      <c r="H495" s="145">
        <v>0</v>
      </c>
      <c r="I495" s="145">
        <v>0</v>
      </c>
      <c r="J495" s="145">
        <v>15.713200000000001</v>
      </c>
      <c r="K495" s="145">
        <v>8.7673000000000005</v>
      </c>
    </row>
    <row r="496" spans="1:11" ht="9" customHeight="1" x14ac:dyDescent="0.2">
      <c r="A496" s="147" t="s">
        <v>1219</v>
      </c>
      <c r="B496" s="146" t="s">
        <v>1220</v>
      </c>
      <c r="C496" s="886"/>
      <c r="D496" s="886"/>
      <c r="E496" s="886"/>
      <c r="F496" s="886"/>
      <c r="G496" s="886"/>
      <c r="H496" s="886"/>
      <c r="I496" s="886"/>
      <c r="J496" s="145">
        <v>744.49770000000001</v>
      </c>
      <c r="K496" s="145">
        <v>251.6609</v>
      </c>
    </row>
    <row r="497" spans="1:11" ht="9" customHeight="1" x14ac:dyDescent="0.2">
      <c r="A497" s="147" t="s">
        <v>1221</v>
      </c>
      <c r="B497" s="146" t="s">
        <v>1222</v>
      </c>
      <c r="C497" s="145">
        <v>844677.83369999996</v>
      </c>
      <c r="D497" s="145">
        <v>36.200499999999998</v>
      </c>
      <c r="E497" s="145">
        <v>14.890499999999999</v>
      </c>
      <c r="F497" s="145">
        <v>6.0334000000000003</v>
      </c>
      <c r="G497" s="145">
        <v>54.300699999999999</v>
      </c>
      <c r="H497" s="145">
        <v>245.6472</v>
      </c>
      <c r="I497" s="145">
        <v>36.652099999999997</v>
      </c>
      <c r="J497" s="145">
        <v>393.7244</v>
      </c>
      <c r="K497" s="145">
        <v>93.776499999999999</v>
      </c>
    </row>
    <row r="498" spans="1:11" ht="9" customHeight="1" x14ac:dyDescent="0.2">
      <c r="A498" s="147" t="s">
        <v>1223</v>
      </c>
      <c r="B498" s="146" t="s">
        <v>1224</v>
      </c>
      <c r="C498" s="145">
        <v>1398281.297</v>
      </c>
      <c r="D498" s="145">
        <v>89.889499999999998</v>
      </c>
      <c r="E498" s="145">
        <v>27.730899999999998</v>
      </c>
      <c r="F498" s="145">
        <v>0</v>
      </c>
      <c r="G498" s="145">
        <v>89.889499999999998</v>
      </c>
      <c r="H498" s="145">
        <v>102.99939999999999</v>
      </c>
      <c r="I498" s="145">
        <v>40.264000000000003</v>
      </c>
      <c r="J498" s="145">
        <v>350.77330000000001</v>
      </c>
      <c r="K498" s="145">
        <v>157.8844</v>
      </c>
    </row>
    <row r="499" spans="1:11" ht="9" customHeight="1" x14ac:dyDescent="0.2">
      <c r="A499" s="147" t="s">
        <v>1225</v>
      </c>
      <c r="B499" s="146" t="s">
        <v>1226</v>
      </c>
      <c r="C499" s="886"/>
      <c r="D499" s="886"/>
      <c r="E499" s="886"/>
      <c r="F499" s="886"/>
      <c r="G499" s="886"/>
      <c r="H499" s="886"/>
      <c r="I499" s="886"/>
      <c r="J499" s="145">
        <v>317.43860000000001</v>
      </c>
      <c r="K499" s="145">
        <v>108.3135</v>
      </c>
    </row>
    <row r="500" spans="1:11" ht="9" customHeight="1" x14ac:dyDescent="0.2">
      <c r="A500" s="147" t="s">
        <v>1149</v>
      </c>
      <c r="B500" s="146" t="s">
        <v>1150</v>
      </c>
      <c r="C500" s="145">
        <v>805943.13529999997</v>
      </c>
      <c r="D500" s="145">
        <v>34.540399999999998</v>
      </c>
      <c r="E500" s="145">
        <v>14.207599999999999</v>
      </c>
      <c r="F500" s="145">
        <v>5.7567000000000004</v>
      </c>
      <c r="G500" s="145">
        <v>51.810600000000001</v>
      </c>
      <c r="H500" s="145">
        <v>141.78579999999999</v>
      </c>
      <c r="I500" s="145">
        <v>36.652099999999997</v>
      </c>
      <c r="J500" s="145">
        <v>284.75319999999999</v>
      </c>
      <c r="K500" s="145">
        <v>91.156800000000004</v>
      </c>
    </row>
    <row r="501" spans="1:11" ht="9" customHeight="1" x14ac:dyDescent="0.2">
      <c r="A501" s="147" t="s">
        <v>1111</v>
      </c>
      <c r="B501" s="146" t="s">
        <v>1112</v>
      </c>
      <c r="C501" s="145">
        <v>182894.041</v>
      </c>
      <c r="D501" s="145">
        <v>13.8033</v>
      </c>
      <c r="E501" s="145">
        <v>3.3534000000000002</v>
      </c>
      <c r="F501" s="145">
        <v>0</v>
      </c>
      <c r="G501" s="145">
        <v>15.528700000000001</v>
      </c>
      <c r="H501" s="145">
        <v>0</v>
      </c>
      <c r="I501" s="145">
        <v>0</v>
      </c>
      <c r="J501" s="145">
        <v>32.685400000000001</v>
      </c>
      <c r="K501" s="145">
        <v>17.156700000000001</v>
      </c>
    </row>
    <row r="502" spans="1:11" ht="9" customHeight="1" x14ac:dyDescent="0.2">
      <c r="A502" s="147" t="s">
        <v>1227</v>
      </c>
      <c r="B502" s="146" t="s">
        <v>1228</v>
      </c>
      <c r="C502" s="886"/>
      <c r="D502" s="886"/>
      <c r="E502" s="886"/>
      <c r="F502" s="886"/>
      <c r="G502" s="886"/>
      <c r="H502" s="886"/>
      <c r="I502" s="886"/>
      <c r="J502" s="145">
        <v>1509.7066</v>
      </c>
      <c r="K502" s="145">
        <v>647.97879999999998</v>
      </c>
    </row>
    <row r="503" spans="1:11" ht="9" customHeight="1" x14ac:dyDescent="0.2">
      <c r="A503" s="147" t="s">
        <v>1099</v>
      </c>
      <c r="B503" s="146" t="s">
        <v>1100</v>
      </c>
      <c r="C503" s="145">
        <v>5275648.9332999997</v>
      </c>
      <c r="D503" s="145">
        <v>226.0992</v>
      </c>
      <c r="E503" s="145">
        <v>93.002200000000002</v>
      </c>
      <c r="F503" s="145">
        <v>37.683199999999999</v>
      </c>
      <c r="G503" s="145">
        <v>339.14890000000003</v>
      </c>
      <c r="H503" s="145">
        <v>331.83920000000001</v>
      </c>
      <c r="I503" s="145">
        <v>36.652099999999997</v>
      </c>
      <c r="J503" s="145">
        <v>1064.4248</v>
      </c>
      <c r="K503" s="145">
        <v>393.43669999999997</v>
      </c>
    </row>
    <row r="504" spans="1:11" ht="9" customHeight="1" x14ac:dyDescent="0.2">
      <c r="A504" s="147" t="s">
        <v>1229</v>
      </c>
      <c r="B504" s="146" t="s">
        <v>1230</v>
      </c>
      <c r="C504" s="145">
        <v>1012356.3852</v>
      </c>
      <c r="D504" s="145">
        <v>67.490399999999994</v>
      </c>
      <c r="E504" s="145">
        <v>33.833799999999997</v>
      </c>
      <c r="F504" s="145">
        <v>0</v>
      </c>
      <c r="G504" s="145">
        <v>75.926699999999997</v>
      </c>
      <c r="H504" s="145">
        <v>0</v>
      </c>
      <c r="I504" s="145">
        <v>0</v>
      </c>
      <c r="J504" s="145">
        <v>177.2509</v>
      </c>
      <c r="K504" s="145">
        <v>101.3242</v>
      </c>
    </row>
    <row r="505" spans="1:11" ht="9" customHeight="1" x14ac:dyDescent="0.2">
      <c r="A505" s="147" t="s">
        <v>1087</v>
      </c>
      <c r="B505" s="146" t="s">
        <v>1088</v>
      </c>
      <c r="C505" s="145">
        <v>325520.11940000003</v>
      </c>
      <c r="D505" s="145">
        <v>21.7013</v>
      </c>
      <c r="E505" s="145">
        <v>10.879200000000001</v>
      </c>
      <c r="F505" s="145">
        <v>0</v>
      </c>
      <c r="G505" s="145">
        <v>24.414000000000001</v>
      </c>
      <c r="H505" s="145">
        <v>0</v>
      </c>
      <c r="I505" s="145">
        <v>0</v>
      </c>
      <c r="J505" s="145">
        <v>56.994500000000002</v>
      </c>
      <c r="K505" s="145">
        <v>32.580500000000001</v>
      </c>
    </row>
    <row r="506" spans="1:11" ht="9" customHeight="1" x14ac:dyDescent="0.2">
      <c r="A506" s="147" t="s">
        <v>1231</v>
      </c>
      <c r="B506" s="146" t="s">
        <v>1232</v>
      </c>
      <c r="C506" s="145">
        <v>1205319.3426000001</v>
      </c>
      <c r="D506" s="145">
        <v>80.354600000000005</v>
      </c>
      <c r="E506" s="145">
        <v>40.282800000000002</v>
      </c>
      <c r="F506" s="145">
        <v>0</v>
      </c>
      <c r="G506" s="145">
        <v>90.399000000000001</v>
      </c>
      <c r="H506" s="145">
        <v>0</v>
      </c>
      <c r="I506" s="145">
        <v>0</v>
      </c>
      <c r="J506" s="145">
        <v>211.03639999999999</v>
      </c>
      <c r="K506" s="145">
        <v>120.6374</v>
      </c>
    </row>
    <row r="507" spans="1:11" ht="9" customHeight="1" x14ac:dyDescent="0.2">
      <c r="A507" s="147" t="s">
        <v>1233</v>
      </c>
      <c r="B507" s="146" t="s">
        <v>1234</v>
      </c>
      <c r="C507" s="886"/>
      <c r="D507" s="886"/>
      <c r="E507" s="886"/>
      <c r="F507" s="886"/>
      <c r="G507" s="886"/>
      <c r="H507" s="886"/>
      <c r="I507" s="886"/>
      <c r="J507" s="145">
        <v>335.20569999999998</v>
      </c>
      <c r="K507" s="145">
        <v>89.182100000000005</v>
      </c>
    </row>
    <row r="508" spans="1:11" ht="18" customHeight="1" x14ac:dyDescent="0.2">
      <c r="A508" s="147" t="s">
        <v>1143</v>
      </c>
      <c r="B508" s="146" t="s">
        <v>1144</v>
      </c>
      <c r="C508" s="145">
        <v>701428.16870000004</v>
      </c>
      <c r="D508" s="145">
        <v>30.061199999999999</v>
      </c>
      <c r="E508" s="145">
        <v>12.3652</v>
      </c>
      <c r="F508" s="145">
        <v>5.0102000000000002</v>
      </c>
      <c r="G508" s="145">
        <v>45.091799999999999</v>
      </c>
      <c r="H508" s="145">
        <v>192.42359999999999</v>
      </c>
      <c r="I508" s="145">
        <v>31.0062</v>
      </c>
      <c r="J508" s="145">
        <v>315.95819999999998</v>
      </c>
      <c r="K508" s="145">
        <v>78.442800000000005</v>
      </c>
    </row>
    <row r="509" spans="1:11" ht="9" customHeight="1" x14ac:dyDescent="0.2">
      <c r="A509" s="147" t="s">
        <v>1235</v>
      </c>
      <c r="B509" s="146" t="s">
        <v>1236</v>
      </c>
      <c r="C509" s="145">
        <v>123369</v>
      </c>
      <c r="D509" s="145">
        <v>8.5082000000000004</v>
      </c>
      <c r="E509" s="145">
        <v>2.2311000000000001</v>
      </c>
      <c r="F509" s="145">
        <v>0</v>
      </c>
      <c r="G509" s="145">
        <v>8.5082000000000004</v>
      </c>
      <c r="H509" s="145">
        <v>0</v>
      </c>
      <c r="I509" s="145">
        <v>0</v>
      </c>
      <c r="J509" s="145">
        <v>19.247499999999999</v>
      </c>
      <c r="K509" s="145">
        <v>10.7393</v>
      </c>
    </row>
    <row r="510" spans="1:11" ht="9" customHeight="1" x14ac:dyDescent="0.2">
      <c r="A510" s="147" t="s">
        <v>1237</v>
      </c>
      <c r="B510" s="146" t="s">
        <v>1238</v>
      </c>
      <c r="C510" s="886"/>
      <c r="D510" s="886"/>
      <c r="E510" s="886"/>
      <c r="F510" s="886"/>
      <c r="G510" s="886"/>
      <c r="H510" s="886"/>
      <c r="I510" s="886"/>
      <c r="J510" s="145">
        <v>319.47719999999998</v>
      </c>
      <c r="K510" s="145">
        <v>126.0308</v>
      </c>
    </row>
    <row r="511" spans="1:11" ht="9" customHeight="1" x14ac:dyDescent="0.2">
      <c r="A511" s="147" t="s">
        <v>1239</v>
      </c>
      <c r="B511" s="146" t="s">
        <v>1240</v>
      </c>
      <c r="C511" s="145">
        <v>593072.2807</v>
      </c>
      <c r="D511" s="145">
        <v>25.417400000000001</v>
      </c>
      <c r="E511" s="145">
        <v>10.455</v>
      </c>
      <c r="F511" s="145">
        <v>4.2362000000000002</v>
      </c>
      <c r="G511" s="145">
        <v>38.126100000000001</v>
      </c>
      <c r="H511" s="145">
        <v>139.20009999999999</v>
      </c>
      <c r="I511" s="145">
        <v>36.652099999999997</v>
      </c>
      <c r="J511" s="145">
        <v>254.08690000000001</v>
      </c>
      <c r="K511" s="145">
        <v>76.7607</v>
      </c>
    </row>
    <row r="512" spans="1:11" ht="9" customHeight="1" x14ac:dyDescent="0.2">
      <c r="A512" s="147" t="s">
        <v>1241</v>
      </c>
      <c r="B512" s="146" t="s">
        <v>1242</v>
      </c>
      <c r="C512" s="145">
        <v>23614.5975</v>
      </c>
      <c r="D512" s="145">
        <v>1.6286</v>
      </c>
      <c r="E512" s="145">
        <v>0.42709999999999998</v>
      </c>
      <c r="F512" s="145">
        <v>0</v>
      </c>
      <c r="G512" s="145">
        <v>1.6286</v>
      </c>
      <c r="H512" s="145">
        <v>0</v>
      </c>
      <c r="I512" s="145">
        <v>0</v>
      </c>
      <c r="J512" s="145">
        <v>3.6842999999999999</v>
      </c>
      <c r="K512" s="145">
        <v>2.0556999999999999</v>
      </c>
    </row>
    <row r="513" spans="1:11" ht="9" customHeight="1" x14ac:dyDescent="0.2">
      <c r="A513" s="147" t="s">
        <v>1041</v>
      </c>
      <c r="B513" s="146" t="s">
        <v>1042</v>
      </c>
      <c r="C513" s="145">
        <v>210128.5</v>
      </c>
      <c r="D513" s="145">
        <v>14.4916</v>
      </c>
      <c r="E513" s="145">
        <v>3.8001</v>
      </c>
      <c r="F513" s="145">
        <v>0</v>
      </c>
      <c r="G513" s="145">
        <v>14.4916</v>
      </c>
      <c r="H513" s="145">
        <v>0</v>
      </c>
      <c r="I513" s="145">
        <v>28.922699999999999</v>
      </c>
      <c r="J513" s="145">
        <v>61.706000000000003</v>
      </c>
      <c r="K513" s="145">
        <v>47.214399999999998</v>
      </c>
    </row>
    <row r="514" spans="1:11" ht="9" customHeight="1" x14ac:dyDescent="0.2">
      <c r="A514" s="147" t="s">
        <v>1243</v>
      </c>
      <c r="B514" s="146" t="s">
        <v>1244</v>
      </c>
      <c r="C514" s="886"/>
      <c r="D514" s="886"/>
      <c r="E514" s="886"/>
      <c r="F514" s="886"/>
      <c r="G514" s="886"/>
      <c r="H514" s="886"/>
      <c r="I514" s="886"/>
      <c r="J514" s="145">
        <v>153.50309999999999</v>
      </c>
      <c r="K514" s="145">
        <v>62.189799999999998</v>
      </c>
    </row>
    <row r="515" spans="1:11" ht="9" customHeight="1" x14ac:dyDescent="0.2">
      <c r="A515" s="147" t="s">
        <v>1245</v>
      </c>
      <c r="B515" s="146" t="s">
        <v>1246</v>
      </c>
      <c r="C515" s="145">
        <v>435009.36910000001</v>
      </c>
      <c r="D515" s="145">
        <v>18.6433</v>
      </c>
      <c r="E515" s="145">
        <v>7.6685999999999996</v>
      </c>
      <c r="F515" s="145">
        <v>3.1072000000000002</v>
      </c>
      <c r="G515" s="145">
        <v>27.9649</v>
      </c>
      <c r="H515" s="145">
        <v>61.950499999999998</v>
      </c>
      <c r="I515" s="145">
        <v>31.0062</v>
      </c>
      <c r="J515" s="145">
        <v>150.3407</v>
      </c>
      <c r="K515" s="145">
        <v>60.4253</v>
      </c>
    </row>
    <row r="516" spans="1:11" ht="9" customHeight="1" x14ac:dyDescent="0.2">
      <c r="A516" s="147" t="s">
        <v>1247</v>
      </c>
      <c r="B516" s="146" t="s">
        <v>1248</v>
      </c>
      <c r="C516" s="145">
        <v>20270.228800000001</v>
      </c>
      <c r="D516" s="145">
        <v>1.3978999999999999</v>
      </c>
      <c r="E516" s="145">
        <v>0.36659999999999998</v>
      </c>
      <c r="F516" s="145">
        <v>0</v>
      </c>
      <c r="G516" s="145">
        <v>1.3978999999999999</v>
      </c>
      <c r="H516" s="145">
        <v>0</v>
      </c>
      <c r="I516" s="145">
        <v>0</v>
      </c>
      <c r="J516" s="145">
        <v>3.1623999999999999</v>
      </c>
      <c r="K516" s="145">
        <v>1.7645</v>
      </c>
    </row>
    <row r="517" spans="1:11" ht="9" customHeight="1" x14ac:dyDescent="0.2">
      <c r="A517" s="147" t="s">
        <v>1249</v>
      </c>
      <c r="B517" s="146" t="s">
        <v>1250</v>
      </c>
      <c r="C517" s="886"/>
      <c r="D517" s="886"/>
      <c r="E517" s="886"/>
      <c r="F517" s="886"/>
      <c r="G517" s="886"/>
      <c r="H517" s="886"/>
      <c r="I517" s="886"/>
      <c r="J517" s="145">
        <v>348.1275</v>
      </c>
      <c r="K517" s="145">
        <v>154.8015</v>
      </c>
    </row>
    <row r="518" spans="1:11" ht="9" customHeight="1" x14ac:dyDescent="0.2">
      <c r="A518" s="147" t="s">
        <v>1239</v>
      </c>
      <c r="B518" s="146" t="s">
        <v>1240</v>
      </c>
      <c r="C518" s="145">
        <v>593072.2807</v>
      </c>
      <c r="D518" s="145">
        <v>25.417400000000001</v>
      </c>
      <c r="E518" s="145">
        <v>10.455</v>
      </c>
      <c r="F518" s="145">
        <v>4.2362000000000002</v>
      </c>
      <c r="G518" s="145">
        <v>38.126100000000001</v>
      </c>
      <c r="H518" s="145">
        <v>139.20009999999999</v>
      </c>
      <c r="I518" s="145">
        <v>36.652099999999997</v>
      </c>
      <c r="J518" s="145">
        <v>254.08690000000001</v>
      </c>
      <c r="K518" s="145">
        <v>76.7607</v>
      </c>
    </row>
    <row r="519" spans="1:11" ht="9" customHeight="1" x14ac:dyDescent="0.2">
      <c r="A519" s="147" t="s">
        <v>1251</v>
      </c>
      <c r="B519" s="146" t="s">
        <v>1252</v>
      </c>
      <c r="C519" s="145">
        <v>24327.764999999999</v>
      </c>
      <c r="D519" s="145">
        <v>1.6778</v>
      </c>
      <c r="E519" s="145">
        <v>0.44</v>
      </c>
      <c r="F519" s="145">
        <v>0</v>
      </c>
      <c r="G519" s="145">
        <v>1.6778</v>
      </c>
      <c r="H519" s="145">
        <v>0</v>
      </c>
      <c r="I519" s="145">
        <v>0</v>
      </c>
      <c r="J519" s="145">
        <v>3.7955999999999999</v>
      </c>
      <c r="K519" s="145">
        <v>2.1177999999999999</v>
      </c>
    </row>
    <row r="520" spans="1:11" ht="9" customHeight="1" x14ac:dyDescent="0.2">
      <c r="A520" s="147" t="s">
        <v>1253</v>
      </c>
      <c r="B520" s="146" t="s">
        <v>1254</v>
      </c>
      <c r="C520" s="145">
        <v>170510</v>
      </c>
      <c r="D520" s="145">
        <v>11.7593</v>
      </c>
      <c r="E520" s="145">
        <v>3.0836000000000001</v>
      </c>
      <c r="F520" s="145">
        <v>0</v>
      </c>
      <c r="G520" s="145">
        <v>11.7593</v>
      </c>
      <c r="H520" s="145">
        <v>0</v>
      </c>
      <c r="I520" s="145">
        <v>57.845399999999998</v>
      </c>
      <c r="J520" s="145">
        <v>84.447599999999994</v>
      </c>
      <c r="K520" s="145">
        <v>72.688299999999998</v>
      </c>
    </row>
    <row r="521" spans="1:11" ht="9" customHeight="1" x14ac:dyDescent="0.2">
      <c r="A521" s="147" t="s">
        <v>1129</v>
      </c>
      <c r="B521" s="146" t="s">
        <v>1130</v>
      </c>
      <c r="C521" s="145">
        <v>37159.815999999999</v>
      </c>
      <c r="D521" s="145">
        <v>2.5627</v>
      </c>
      <c r="E521" s="145">
        <v>0.67200000000000004</v>
      </c>
      <c r="F521" s="145">
        <v>0</v>
      </c>
      <c r="G521" s="145">
        <v>2.5627</v>
      </c>
      <c r="H521" s="145">
        <v>0</v>
      </c>
      <c r="I521" s="145">
        <v>0</v>
      </c>
      <c r="J521" s="145">
        <v>5.7973999999999997</v>
      </c>
      <c r="K521" s="145">
        <v>3.2347000000000001</v>
      </c>
    </row>
    <row r="522" spans="1:11" ht="9" customHeight="1" x14ac:dyDescent="0.2">
      <c r="A522" s="147" t="s">
        <v>1255</v>
      </c>
      <c r="B522" s="146" t="s">
        <v>1256</v>
      </c>
      <c r="C522" s="886"/>
      <c r="D522" s="886"/>
      <c r="E522" s="886"/>
      <c r="F522" s="886"/>
      <c r="G522" s="886"/>
      <c r="H522" s="886"/>
      <c r="I522" s="886"/>
      <c r="J522" s="145">
        <v>796.61199999999997</v>
      </c>
      <c r="K522" s="145">
        <v>421.54390000000001</v>
      </c>
    </row>
    <row r="523" spans="1:11" ht="18" customHeight="1" x14ac:dyDescent="0.2">
      <c r="A523" s="147" t="s">
        <v>1257</v>
      </c>
      <c r="B523" s="146" t="s">
        <v>1258</v>
      </c>
      <c r="C523" s="145">
        <v>435009.36910000001</v>
      </c>
      <c r="D523" s="145">
        <v>18.6433</v>
      </c>
      <c r="E523" s="145">
        <v>7.6685999999999996</v>
      </c>
      <c r="F523" s="145">
        <v>3.1072000000000002</v>
      </c>
      <c r="G523" s="145">
        <v>27.9649</v>
      </c>
      <c r="H523" s="145">
        <v>117.706</v>
      </c>
      <c r="I523" s="145">
        <v>31.0062</v>
      </c>
      <c r="J523" s="145">
        <v>206.09620000000001</v>
      </c>
      <c r="K523" s="145">
        <v>60.4253</v>
      </c>
    </row>
    <row r="524" spans="1:11" ht="9" customHeight="1" x14ac:dyDescent="0.2">
      <c r="A524" s="147" t="s">
        <v>1259</v>
      </c>
      <c r="B524" s="146" t="s">
        <v>1260</v>
      </c>
      <c r="C524" s="145">
        <v>3225898.75</v>
      </c>
      <c r="D524" s="145">
        <v>243.7346</v>
      </c>
      <c r="E524" s="145">
        <v>88.461299999999994</v>
      </c>
      <c r="F524" s="145">
        <v>0</v>
      </c>
      <c r="G524" s="145">
        <v>229.3972</v>
      </c>
      <c r="H524" s="145">
        <v>0</v>
      </c>
      <c r="I524" s="145">
        <v>28.922699999999999</v>
      </c>
      <c r="J524" s="145">
        <v>590.51580000000001</v>
      </c>
      <c r="K524" s="145">
        <v>361.11860000000001</v>
      </c>
    </row>
    <row r="525" spans="1:11" ht="9" customHeight="1" x14ac:dyDescent="0.2">
      <c r="A525" s="147" t="s">
        <v>1261</v>
      </c>
      <c r="B525" s="146" t="s">
        <v>1262</v>
      </c>
      <c r="C525" s="886"/>
      <c r="D525" s="886"/>
      <c r="E525" s="886"/>
      <c r="F525" s="886"/>
      <c r="G525" s="886"/>
      <c r="H525" s="886"/>
      <c r="I525" s="886"/>
      <c r="J525" s="145">
        <v>312.6866</v>
      </c>
      <c r="K525" s="145">
        <v>135.4246</v>
      </c>
    </row>
    <row r="526" spans="1:11" ht="9" customHeight="1" x14ac:dyDescent="0.2">
      <c r="A526" s="147" t="s">
        <v>1263</v>
      </c>
      <c r="B526" s="146" t="s">
        <v>1264</v>
      </c>
      <c r="C526" s="145">
        <v>412738.81290000002</v>
      </c>
      <c r="D526" s="145">
        <v>17.688800000000001</v>
      </c>
      <c r="E526" s="145">
        <v>7.2759999999999998</v>
      </c>
      <c r="F526" s="145">
        <v>2.9481000000000002</v>
      </c>
      <c r="G526" s="145">
        <v>26.533200000000001</v>
      </c>
      <c r="H526" s="145">
        <v>117.706</v>
      </c>
      <c r="I526" s="145">
        <v>36.652099999999997</v>
      </c>
      <c r="J526" s="145">
        <v>208.80420000000001</v>
      </c>
      <c r="K526" s="145">
        <v>64.564999999999998</v>
      </c>
    </row>
    <row r="527" spans="1:11" ht="9" customHeight="1" x14ac:dyDescent="0.2">
      <c r="A527" s="147" t="s">
        <v>1265</v>
      </c>
      <c r="B527" s="146" t="s">
        <v>1266</v>
      </c>
      <c r="C527" s="145">
        <v>495341.58</v>
      </c>
      <c r="D527" s="145">
        <v>33.022799999999997</v>
      </c>
      <c r="E527" s="145">
        <v>8.9140999999999995</v>
      </c>
      <c r="F527" s="145">
        <v>0</v>
      </c>
      <c r="G527" s="145">
        <v>33.022799999999997</v>
      </c>
      <c r="H527" s="145">
        <v>0</v>
      </c>
      <c r="I527" s="145">
        <v>28.922699999999999</v>
      </c>
      <c r="J527" s="145">
        <v>103.8824</v>
      </c>
      <c r="K527" s="145">
        <v>70.8596</v>
      </c>
    </row>
    <row r="528" spans="1:11" ht="9" customHeight="1" x14ac:dyDescent="0.2">
      <c r="A528" s="147" t="s">
        <v>1267</v>
      </c>
      <c r="B528" s="146" t="s">
        <v>1268</v>
      </c>
      <c r="C528" s="886"/>
      <c r="D528" s="886"/>
      <c r="E528" s="886"/>
      <c r="F528" s="886"/>
      <c r="G528" s="886"/>
      <c r="H528" s="886"/>
      <c r="I528" s="886"/>
      <c r="J528" s="145">
        <v>598.38869999999997</v>
      </c>
      <c r="K528" s="145">
        <v>284.80669999999998</v>
      </c>
    </row>
    <row r="529" spans="1:11" ht="9" customHeight="1" x14ac:dyDescent="0.2">
      <c r="A529" s="147" t="s">
        <v>1239</v>
      </c>
      <c r="B529" s="146" t="s">
        <v>1240</v>
      </c>
      <c r="C529" s="145">
        <v>593072.2807</v>
      </c>
      <c r="D529" s="145">
        <v>25.417400000000001</v>
      </c>
      <c r="E529" s="145">
        <v>10.455</v>
      </c>
      <c r="F529" s="145">
        <v>4.2362000000000002</v>
      </c>
      <c r="G529" s="145">
        <v>38.126100000000001</v>
      </c>
      <c r="H529" s="145">
        <v>139.20009999999999</v>
      </c>
      <c r="I529" s="145">
        <v>36.652099999999997</v>
      </c>
      <c r="J529" s="145">
        <v>254.08690000000001</v>
      </c>
      <c r="K529" s="145">
        <v>76.7607</v>
      </c>
    </row>
    <row r="530" spans="1:11" ht="9" customHeight="1" x14ac:dyDescent="0.2">
      <c r="A530" s="147" t="s">
        <v>1269</v>
      </c>
      <c r="B530" s="146" t="s">
        <v>1270</v>
      </c>
      <c r="C530" s="145">
        <v>1703196.8759999999</v>
      </c>
      <c r="D530" s="145">
        <v>136.25579999999999</v>
      </c>
      <c r="E530" s="145">
        <v>31.526199999999999</v>
      </c>
      <c r="F530" s="145">
        <v>0</v>
      </c>
      <c r="G530" s="145">
        <v>136.25579999999999</v>
      </c>
      <c r="H530" s="145">
        <v>0</v>
      </c>
      <c r="I530" s="145">
        <v>40.264000000000003</v>
      </c>
      <c r="J530" s="145">
        <v>344.30180000000001</v>
      </c>
      <c r="K530" s="145">
        <v>208.04599999999999</v>
      </c>
    </row>
    <row r="531" spans="1:11" ht="9" customHeight="1" x14ac:dyDescent="0.2">
      <c r="A531" s="147" t="s">
        <v>1271</v>
      </c>
      <c r="B531" s="146" t="s">
        <v>1272</v>
      </c>
      <c r="C531" s="886"/>
      <c r="D531" s="886"/>
      <c r="E531" s="886"/>
      <c r="F531" s="886"/>
      <c r="G531" s="886"/>
      <c r="H531" s="886"/>
      <c r="I531" s="886"/>
      <c r="J531" s="145">
        <v>342.34109999999998</v>
      </c>
      <c r="K531" s="145">
        <v>134.2208</v>
      </c>
    </row>
    <row r="532" spans="1:11" ht="18" customHeight="1" x14ac:dyDescent="0.2">
      <c r="A532" s="147" t="s">
        <v>1037</v>
      </c>
      <c r="B532" s="146" t="s">
        <v>1038</v>
      </c>
      <c r="C532" s="145">
        <v>545745.83920000005</v>
      </c>
      <c r="D532" s="145">
        <v>23.389099999999999</v>
      </c>
      <c r="E532" s="145">
        <v>9.6206999999999994</v>
      </c>
      <c r="F532" s="145">
        <v>3.8982000000000001</v>
      </c>
      <c r="G532" s="145">
        <v>35.0837</v>
      </c>
      <c r="H532" s="145">
        <v>139.20009999999999</v>
      </c>
      <c r="I532" s="145">
        <v>31.0062</v>
      </c>
      <c r="J532" s="145">
        <v>242.19800000000001</v>
      </c>
      <c r="K532" s="145">
        <v>67.914199999999994</v>
      </c>
    </row>
    <row r="533" spans="1:11" ht="9" customHeight="1" x14ac:dyDescent="0.2">
      <c r="A533" s="147" t="s">
        <v>1273</v>
      </c>
      <c r="B533" s="146" t="s">
        <v>1274</v>
      </c>
      <c r="C533" s="145">
        <v>398519.08289999998</v>
      </c>
      <c r="D533" s="145">
        <v>30.076899999999998</v>
      </c>
      <c r="E533" s="145">
        <v>7.3070000000000004</v>
      </c>
      <c r="F533" s="145">
        <v>0</v>
      </c>
      <c r="G533" s="145">
        <v>33.836500000000001</v>
      </c>
      <c r="H533" s="145">
        <v>0</v>
      </c>
      <c r="I533" s="145">
        <v>28.922699999999999</v>
      </c>
      <c r="J533" s="145">
        <v>100.1431</v>
      </c>
      <c r="K533" s="145">
        <v>66.306600000000003</v>
      </c>
    </row>
  </sheetData>
  <autoFilter ref="A3:K3" xr:uid="{00000000-0009-0000-0000-00000B000000}"/>
  <mergeCells count="51">
    <mergeCell ref="C525:I525"/>
    <mergeCell ref="C528:I528"/>
    <mergeCell ref="C531:I531"/>
    <mergeCell ref="C502:I502"/>
    <mergeCell ref="C507:I507"/>
    <mergeCell ref="C510:I510"/>
    <mergeCell ref="C514:I514"/>
    <mergeCell ref="C517:I517"/>
    <mergeCell ref="C522:I522"/>
    <mergeCell ref="C499:I499"/>
    <mergeCell ref="C465:I465"/>
    <mergeCell ref="C468:I468"/>
    <mergeCell ref="C471:I471"/>
    <mergeCell ref="C474:I474"/>
    <mergeCell ref="C477:I477"/>
    <mergeCell ref="C481:I481"/>
    <mergeCell ref="C484:I484"/>
    <mergeCell ref="C487:I487"/>
    <mergeCell ref="C490:I490"/>
    <mergeCell ref="C493:I493"/>
    <mergeCell ref="C496:I496"/>
    <mergeCell ref="C462:I462"/>
    <mergeCell ref="C427:I427"/>
    <mergeCell ref="C432:I432"/>
    <mergeCell ref="C435:I435"/>
    <mergeCell ref="C438:I438"/>
    <mergeCell ref="C441:I441"/>
    <mergeCell ref="C444:I444"/>
    <mergeCell ref="C447:I447"/>
    <mergeCell ref="C450:I450"/>
    <mergeCell ref="C453:I453"/>
    <mergeCell ref="C456:I456"/>
    <mergeCell ref="C459:I459"/>
    <mergeCell ref="C422:I422"/>
    <mergeCell ref="C388:I388"/>
    <mergeCell ref="C392:I392"/>
    <mergeCell ref="C397:I397"/>
    <mergeCell ref="C400:I400"/>
    <mergeCell ref="C403:I403"/>
    <mergeCell ref="C406:I406"/>
    <mergeCell ref="C408:I408"/>
    <mergeCell ref="C410:I410"/>
    <mergeCell ref="C412:I412"/>
    <mergeCell ref="C415:I415"/>
    <mergeCell ref="C418:I418"/>
    <mergeCell ref="C385:I385"/>
    <mergeCell ref="B1:J1"/>
    <mergeCell ref="B2:J2"/>
    <mergeCell ref="C375:I375"/>
    <mergeCell ref="C378:I378"/>
    <mergeCell ref="C382:I38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9</vt:i4>
      </vt:variant>
    </vt:vector>
  </HeadingPairs>
  <TitlesOfParts>
    <vt:vector size="20" baseType="lpstr">
      <vt:lpstr>PFS - CUSTO EQUIPES</vt:lpstr>
      <vt:lpstr>PFS-I Equipe Técnica</vt:lpstr>
      <vt:lpstr>PFS-II Viagens</vt:lpstr>
      <vt:lpstr>PFS-III Manutenção Operac</vt:lpstr>
      <vt:lpstr>PFS-IV Det. Custos Adm.</vt:lpstr>
      <vt:lpstr>PFS-V Det. Desp Fiscais</vt:lpstr>
      <vt:lpstr>PFS-VI Tab. Salarial_Encargos</vt:lpstr>
      <vt:lpstr>PFS-VII - VEICULOS</vt:lpstr>
      <vt:lpstr>Tabela 2 - TC DNIT ABR-2024</vt:lpstr>
      <vt:lpstr>BDI</vt:lpstr>
      <vt:lpstr>Equipamentos SICRO BA ABR-2023</vt:lpstr>
      <vt:lpstr>BDI!Area_de_impressao</vt:lpstr>
      <vt:lpstr>'PFS - CUSTO EQUIPES'!Area_de_impressao</vt:lpstr>
      <vt:lpstr>'PFS-I Equipe Técnica'!Area_de_impressao</vt:lpstr>
      <vt:lpstr>'PFS-II Viagens'!Area_de_impressao</vt:lpstr>
      <vt:lpstr>'PFS-III Manutenção Operac'!Area_de_impressao</vt:lpstr>
      <vt:lpstr>'PFS-V Det. Desp Fiscais'!Area_de_impressao</vt:lpstr>
      <vt:lpstr>'PFS-VI Tab. Salarial_Encargos'!Area_de_impressao</vt:lpstr>
      <vt:lpstr>'Tabela 2 - TC DNIT ABR-2024'!Area_de_impressao</vt:lpstr>
      <vt:lpstr>'PFS-III Manutenção Operac'!Titulos_de_impressao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PFS - VII - VEICULOS</dc:title>
  <dc:creator>Gerson Stumpf</dc:creator>
  <cp:lastModifiedBy>thiago felipe</cp:lastModifiedBy>
  <cp:lastPrinted>2024-11-18T17:11:46Z</cp:lastPrinted>
  <dcterms:created xsi:type="dcterms:W3CDTF">1996-01-15T16:28:04Z</dcterms:created>
  <dcterms:modified xsi:type="dcterms:W3CDTF">2024-11-19T15:06:03Z</dcterms:modified>
</cp:coreProperties>
</file>