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tiago.melo\Desktop\Edital nº 01-2024 e seus Anexos\Anexo I - Termo de Referência e anexos\"/>
    </mc:Choice>
  </mc:AlternateContent>
  <bookViews>
    <workbookView xWindow="0" yWindow="0" windowWidth="28800" windowHeight="11715" tabRatio="900" activeTab="11"/>
  </bookViews>
  <sheets>
    <sheet name="Itens sem Grupo" sheetId="38" r:id="rId1"/>
    <sheet name="Grupo 1 - Mat. Escritório" sheetId="30" r:id="rId2"/>
    <sheet name="Grupo 2 - Mat. Limpeza" sheetId="39" r:id="rId3"/>
    <sheet name="Grupo 3 - Mat. Copa Cozinha" sheetId="33" r:id="rId4"/>
    <sheet name="Grupo 4 - Mat. Elétrico" sheetId="32" r:id="rId5"/>
    <sheet name="Grupo 5 - Gên. Alimentícios" sheetId="34" r:id="rId6"/>
    <sheet name="Grupo 6 - Gên. Alimentícios" sheetId="35" r:id="rId7"/>
    <sheet name="Grupo 7 - Mat. Segurança" sheetId="36" r:id="rId8"/>
    <sheet name="Grupo 8 - Mat. Aplic. Direta" sheetId="37" r:id="rId9"/>
    <sheet name="Grupo 9 - Mat. Gráfico" sheetId="19" r:id="rId10"/>
    <sheet name="Grupo 10 - Mat. Informática" sheetId="31" r:id="rId11"/>
    <sheet name="Grupo 11 - Equip.  TI" sheetId="41" r:id="rId12"/>
    <sheet name="Resumo Geral" sheetId="23" r:id="rId13"/>
  </sheets>
  <definedNames>
    <definedName name="_xlnm.Print_Area" localSheetId="1">'Grupo 1 - Mat. Escritório'!$A$1:$G$40</definedName>
    <definedName name="_xlnm.Print_Area" localSheetId="10">'Grupo 10 - Mat. Informática'!$A$1:$G$31</definedName>
    <definedName name="_xlnm.Print_Area" localSheetId="11">'Grupo 11 - Equip.  TI'!$A$1:$G$12</definedName>
    <definedName name="_xlnm.Print_Area" localSheetId="2">'Grupo 2 - Mat. Limpeza'!$A$1:$G$15</definedName>
    <definedName name="_xlnm.Print_Area" localSheetId="3">'Grupo 3 - Mat. Copa Cozinha'!$A$1:$G$11</definedName>
    <definedName name="_xlnm.Print_Area" localSheetId="4">'Grupo 4 - Mat. Elétrico'!$A$1:$G$15</definedName>
    <definedName name="_xlnm.Print_Area" localSheetId="6">'Grupo 6 - Gên. Alimentícios'!$A$1:$G$12</definedName>
    <definedName name="_xlnm.Print_Area" localSheetId="7">'Grupo 7 - Mat. Segurança'!$A$1:$G$13</definedName>
    <definedName name="_xlnm.Print_Area" localSheetId="8">'Grupo 8 - Mat. Aplic. Direta'!$A$1:$G$12</definedName>
    <definedName name="_xlnm.Print_Area" localSheetId="9">'Grupo 9 - Mat. Gráfico'!$A$1:$G$11</definedName>
    <definedName name="_xlnm.Print_Area" localSheetId="0">'Itens sem Grupo'!$A$1:$G$14</definedName>
    <definedName name="_xlnm.Print_Area" localSheetId="12">'Resumo Geral'!$A$1:$G$20</definedName>
    <definedName name="ds" localSheetId="11">#REF!</definedName>
    <definedName name="ds" localSheetId="2">#REF!</definedName>
    <definedName name="ds" localSheetId="0">#REF!</definedName>
    <definedName name="ds">#REF!</definedName>
    <definedName name="Excel_BuiltIn_Print_Area_3" localSheetId="1">#REF!</definedName>
    <definedName name="Excel_BuiltIn_Print_Area_3" localSheetId="11">#REF!</definedName>
    <definedName name="Excel_BuiltIn_Print_Area_3" localSheetId="2">#REF!</definedName>
    <definedName name="Excel_BuiltIn_Print_Area_3" localSheetId="6">#REF!</definedName>
    <definedName name="Excel_BuiltIn_Print_Area_3" localSheetId="7">#REF!</definedName>
    <definedName name="Excel_BuiltIn_Print_Area_3" localSheetId="8">#REF!</definedName>
    <definedName name="Excel_BuiltIn_Print_Area_3" localSheetId="9">#REF!</definedName>
    <definedName name="Excel_BuiltIn_Print_Area_3" localSheetId="0">#REF!</definedName>
    <definedName name="Excel_BuiltIn_Print_Area_3" localSheetId="12">#REF!</definedName>
    <definedName name="Excel_BuiltIn_Print_Area_3">#REF!</definedName>
    <definedName name="_xlnm.Print_Titles" localSheetId="1">'Grupo 1 - Mat. Escritório'!$1:$8</definedName>
    <definedName name="_xlnm.Print_Titles" localSheetId="10">'Grupo 10 - Mat. Informática'!$1:$8</definedName>
    <definedName name="_xlnm.Print_Titles" localSheetId="11">'Grupo 11 - Equip.  TI'!$1:$8</definedName>
    <definedName name="_xlnm.Print_Titles" localSheetId="2">'Grupo 2 - Mat. Limpeza'!$5:$5</definedName>
    <definedName name="_xlnm.Print_Titles" localSheetId="7">'Grupo 7 - Mat. Segurança'!$5:$5</definedName>
    <definedName name="_xlnm.Print_Titles" localSheetId="0">'Itens sem Grupo'!$5:$5</definedName>
  </definedNames>
  <calcPr calcId="152511"/>
</workbook>
</file>

<file path=xl/calcChain.xml><?xml version="1.0" encoding="utf-8"?>
<calcChain xmlns="http://schemas.openxmlformats.org/spreadsheetml/2006/main">
  <c r="G10" i="41" l="1"/>
  <c r="G12" i="41" s="1"/>
  <c r="G19" i="23" s="1"/>
  <c r="G11" i="41"/>
  <c r="G9" i="41"/>
  <c r="G10" i="31"/>
  <c r="G11" i="31"/>
  <c r="G12" i="31"/>
  <c r="G13" i="31"/>
  <c r="G14" i="31"/>
  <c r="G15" i="31"/>
  <c r="G16" i="31"/>
  <c r="G17" i="31"/>
  <c r="G18" i="31"/>
  <c r="G19" i="31"/>
  <c r="G20" i="31"/>
  <c r="G21" i="31"/>
  <c r="G22" i="31"/>
  <c r="G23" i="31"/>
  <c r="G24" i="31"/>
  <c r="G25" i="31"/>
  <c r="G26" i="31"/>
  <c r="G27" i="31"/>
  <c r="G28" i="31"/>
  <c r="G29" i="31"/>
  <c r="G30" i="31"/>
  <c r="G10" i="32"/>
  <c r="G11" i="32"/>
  <c r="G12" i="32"/>
  <c r="G13" i="32"/>
  <c r="G14" i="32"/>
  <c r="G10" i="39"/>
  <c r="G11" i="39"/>
  <c r="G12" i="39"/>
  <c r="G13" i="39"/>
  <c r="G14" i="39"/>
  <c r="G10" i="30"/>
  <c r="G11" i="30"/>
  <c r="G12" i="30"/>
  <c r="G13" i="30"/>
  <c r="G14" i="30"/>
  <c r="G15" i="30"/>
  <c r="G16" i="30"/>
  <c r="G17" i="30"/>
  <c r="G18" i="30"/>
  <c r="G19" i="30"/>
  <c r="G20" i="30"/>
  <c r="G21" i="30"/>
  <c r="G22" i="30"/>
  <c r="G23" i="30"/>
  <c r="G24" i="30"/>
  <c r="G25" i="30"/>
  <c r="G26" i="30"/>
  <c r="G27" i="30"/>
  <c r="G28" i="30"/>
  <c r="G29" i="30"/>
  <c r="G30" i="30"/>
  <c r="G31" i="30"/>
  <c r="G32" i="30"/>
  <c r="G33" i="30"/>
  <c r="G34" i="30"/>
  <c r="G35" i="30"/>
  <c r="G36" i="30"/>
  <c r="G37" i="30"/>
  <c r="G38" i="30"/>
  <c r="G39" i="30"/>
  <c r="A29" i="31"/>
  <c r="A9" i="30"/>
  <c r="G14" i="38"/>
  <c r="G13" i="38"/>
  <c r="A13" i="38"/>
  <c r="G10" i="19" l="1"/>
  <c r="G9" i="19"/>
  <c r="G12" i="38" l="1"/>
  <c r="G9" i="39" l="1"/>
  <c r="G15" i="39" l="1"/>
  <c r="G10" i="23" s="1"/>
  <c r="G11" i="38" l="1"/>
  <c r="G10" i="38"/>
  <c r="A10" i="38"/>
  <c r="A11" i="38" s="1"/>
  <c r="A12" i="38" s="1"/>
  <c r="G9" i="38"/>
  <c r="G8" i="23" l="1"/>
  <c r="G11" i="37" l="1"/>
  <c r="G10" i="37"/>
  <c r="G9" i="37"/>
  <c r="G12" i="36"/>
  <c r="G11" i="36"/>
  <c r="G10" i="36"/>
  <c r="G9" i="36"/>
  <c r="G11" i="35"/>
  <c r="G10" i="35"/>
  <c r="G9" i="35"/>
  <c r="G11" i="34"/>
  <c r="G10" i="34"/>
  <c r="G9" i="34"/>
  <c r="G10" i="33"/>
  <c r="G9" i="33"/>
  <c r="G9" i="32"/>
  <c r="G9" i="31"/>
  <c r="G9" i="30"/>
  <c r="A10" i="30"/>
  <c r="A11" i="30" s="1"/>
  <c r="A12" i="30" s="1"/>
  <c r="A13" i="30" s="1"/>
  <c r="A14" i="30" s="1"/>
  <c r="A15" i="30" s="1"/>
  <c r="A16" i="30" s="1"/>
  <c r="A17" i="30" s="1"/>
  <c r="A18" i="30" s="1"/>
  <c r="A19" i="30" s="1"/>
  <c r="A20" i="30" s="1"/>
  <c r="A21" i="30" s="1"/>
  <c r="A22" i="30" s="1"/>
  <c r="A23" i="30" s="1"/>
  <c r="A24" i="30" s="1"/>
  <c r="A25" i="30" s="1"/>
  <c r="A26" i="30" s="1"/>
  <c r="A27" i="30" s="1"/>
  <c r="A28" i="30" s="1"/>
  <c r="A29" i="30" s="1"/>
  <c r="A30" i="30" s="1"/>
  <c r="A31" i="30" s="1"/>
  <c r="A32" i="30" s="1"/>
  <c r="A33" i="30" s="1"/>
  <c r="A34" i="30" s="1"/>
  <c r="A35" i="30" s="1"/>
  <c r="A36" i="30" s="1"/>
  <c r="A37" i="30" s="1"/>
  <c r="A38" i="30" s="1"/>
  <c r="A39" i="30" s="1"/>
  <c r="A9" i="39" s="1"/>
  <c r="A10" i="39" s="1"/>
  <c r="A11" i="39" s="1"/>
  <c r="A12" i="39" s="1"/>
  <c r="A13" i="39" s="1"/>
  <c r="A14" i="39" s="1"/>
  <c r="A9" i="33" s="1"/>
  <c r="G31" i="31" l="1"/>
  <c r="G18" i="23" s="1"/>
  <c r="G15" i="32"/>
  <c r="G12" i="23" s="1"/>
  <c r="G12" i="37"/>
  <c r="G16" i="23" s="1"/>
  <c r="G12" i="35"/>
  <c r="G14" i="23" s="1"/>
  <c r="G11" i="33"/>
  <c r="G11" i="23" s="1"/>
  <c r="G12" i="34"/>
  <c r="G13" i="23" s="1"/>
  <c r="G13" i="36"/>
  <c r="G15" i="23" s="1"/>
  <c r="G40" i="30"/>
  <c r="G9" i="23" s="1"/>
  <c r="G20" i="23" l="1"/>
  <c r="A10" i="33"/>
  <c r="A9" i="32" l="1"/>
  <c r="A10" i="32" l="1"/>
  <c r="A11" i="32" s="1"/>
  <c r="A12" i="32" s="1"/>
  <c r="A13" i="32" s="1"/>
  <c r="A14" i="32" s="1"/>
  <c r="A9" i="34" s="1"/>
  <c r="A10" i="34" s="1"/>
  <c r="A11" i="34" s="1"/>
  <c r="A9" i="35" s="1"/>
  <c r="A60" i="32"/>
  <c r="G11" i="19" l="1"/>
  <c r="G17" i="23" s="1"/>
  <c r="A10" i="35"/>
  <c r="A11" i="35" s="1"/>
  <c r="A9" i="36" s="1"/>
  <c r="A10" i="36" s="1"/>
  <c r="A11" i="36" s="1"/>
  <c r="A12" i="36" s="1"/>
  <c r="A9" i="37" s="1"/>
  <c r="A10" i="37" s="1"/>
  <c r="A11" i="37" s="1"/>
  <c r="A9" i="19" s="1"/>
  <c r="A10" i="19" s="1"/>
  <c r="A9" i="31" s="1"/>
  <c r="A10" i="31" s="1"/>
  <c r="A11" i="31" s="1"/>
  <c r="A12" i="31" s="1"/>
  <c r="A13" i="31" l="1"/>
  <c r="A14" i="31" s="1"/>
  <c r="A15" i="31" s="1"/>
  <c r="A16" i="31" s="1"/>
  <c r="A17" i="31" s="1"/>
  <c r="A18" i="31" s="1"/>
  <c r="A19" i="31" s="1"/>
  <c r="A20" i="31" s="1"/>
  <c r="A21" i="31" s="1"/>
  <c r="A22" i="31" s="1"/>
  <c r="A23" i="31" s="1"/>
  <c r="A24" i="31" s="1"/>
  <c r="A25" i="31" s="1"/>
  <c r="A26" i="31" s="1"/>
  <c r="A27" i="31" s="1"/>
  <c r="A28" i="31" s="1"/>
  <c r="A30" i="31" s="1"/>
  <c r="A9" i="41" s="1"/>
  <c r="A10" i="41" s="1"/>
  <c r="A11" i="41" s="1"/>
</calcChain>
</file>

<file path=xl/sharedStrings.xml><?xml version="1.0" encoding="utf-8"?>
<sst xmlns="http://schemas.openxmlformats.org/spreadsheetml/2006/main" count="337" uniqueCount="146">
  <si>
    <t>UN</t>
  </si>
  <si>
    <t xml:space="preserve">SUBTOTAL - R$ </t>
  </si>
  <si>
    <t>ESPECIFICAÇÕES, QUANTITATIVOS E PREÇOS ESTIMADOS</t>
  </si>
  <si>
    <t>CATMAT</t>
  </si>
  <si>
    <t>ITEM</t>
  </si>
  <si>
    <t>DESCRIÇÃO</t>
  </si>
  <si>
    <t>UNID</t>
  </si>
  <si>
    <t>VALOR</t>
  </si>
  <si>
    <t>TOTAL</t>
  </si>
  <si>
    <r>
      <rPr>
        <b/>
        <sz val="10"/>
        <rFont val="Calibri"/>
        <family val="2"/>
      </rPr>
      <t>Envelope confeccionado em papel Kraft puro 240 X 340mm</t>
    </r>
    <r>
      <rPr>
        <sz val="10"/>
        <rFont val="Calibri"/>
        <family val="2"/>
        <scheme val="minor"/>
      </rPr>
      <t>. Impressão em 4/0 cores. Envelope tipo saco (envelope onde a aba localiza-se na menor dimensão). Conforme NBR 13314/2009, classificação (C5), Dimensões: 240 X 340mm, com tolerância de +/- 2 mm, confeccionado na cor amarelo ouro, com superfície e massa homogênea, espessura uniforme, baixo índice de deformação devido ao calor. Gramatura mínima 80 g/m², (de acordo com a NBR NM-ISO 536/2000 ABNT); os envelopes deverão ser cintados em até 100 (cem) unidades, acondicionados conforme praxe do fabricante, devendo constar da embalagem: quantidade.
Exigência de apresentação de CERFLOR ou FSC. Os envelopes deverão conter o TIMBRE a ser informado pela instituição. Quando da aquisição deste item: Retirar o modelo disponível no Almoxarifado. Apresentar amostra para aprovação previa pela Codevasf, para fornecimento deste item.</t>
    </r>
  </si>
  <si>
    <r>
      <rPr>
        <b/>
        <sz val="10"/>
        <rFont val="Calibri"/>
        <family val="2"/>
      </rPr>
      <t>Envelope confeccionado tipo ofício branco timbrado, medindo 230 x 115</t>
    </r>
    <r>
      <rPr>
        <sz val="10"/>
        <rFont val="Calibri"/>
        <family val="2"/>
        <scheme val="minor"/>
      </rPr>
      <t>, com impressão do timbre em quatro cores.  Os envelopes deverão conter o TIMBRE a ser informado pela instituição. Quando da aquisição deste item: Retirar o modelo disponível no Almoxarifado. Apresentar amostra para aprovação previa pela Codevasf, para fornecimento deste item.</t>
    </r>
  </si>
  <si>
    <t>GRUPO</t>
  </si>
  <si>
    <t>Material Gráfico</t>
  </si>
  <si>
    <t>RESUMO GERAL</t>
  </si>
  <si>
    <t>Itens sem Grupo</t>
  </si>
  <si>
    <r>
      <rPr>
        <b/>
        <sz val="10"/>
        <rFont val="Calibri"/>
        <family val="2"/>
      </rPr>
      <t>Açúcar</t>
    </r>
    <r>
      <rPr>
        <sz val="10"/>
        <rFont val="Calibri"/>
        <family val="2"/>
        <scheme val="minor"/>
      </rPr>
      <t xml:space="preserve"> cristal de primeira qualidade, com aspecto, cor e cheiro próprios, sabor doce, isento de sujidades, parasitas, materiais terrosos e detritos animais ou vegetais, acondicionado em saco plástico atóxico, e suas condições deverão estar de acordo com a NTA-52/53 (decreto 12.486 de 20/10/78). O açúcar deverá estar empacotado em </t>
    </r>
    <r>
      <rPr>
        <b/>
        <sz val="10"/>
        <rFont val="Calibri"/>
        <family val="2"/>
        <scheme val="minor"/>
      </rPr>
      <t>embalagem de 01 (um) quilograma</t>
    </r>
    <r>
      <rPr>
        <sz val="10"/>
        <rFont val="Calibri"/>
        <family val="2"/>
        <scheme val="minor"/>
      </rPr>
      <t xml:space="preserve">, com dados de identificação, data de fabricação, data de vencimento, número do lote e registro no IAA – Instituto do Açúcar e do Álcool expressos, além de prazo de validade não inferior a 12 doze) meses, contado a partir da efetiva entrega do produto. </t>
    </r>
  </si>
  <si>
    <t>KG</t>
  </si>
  <si>
    <r>
      <rPr>
        <b/>
        <sz val="10"/>
        <rFont val="Calibri"/>
        <family val="2"/>
      </rPr>
      <t>Adoçante</t>
    </r>
    <r>
      <rPr>
        <sz val="10"/>
        <rFont val="Calibri"/>
        <family val="2"/>
        <scheme val="minor"/>
      </rPr>
      <t xml:space="preserve"> sucralose, aspecto físico líquido transparente, ingredientes sucralose, prazo validade 1, tipo dietético, características adicionais bico dosador, </t>
    </r>
    <r>
      <rPr>
        <b/>
        <sz val="10"/>
        <rFont val="Calibri"/>
        <family val="2"/>
        <scheme val="minor"/>
      </rPr>
      <t>frasco 100ml</t>
    </r>
    <r>
      <rPr>
        <sz val="10"/>
        <rFont val="Calibri"/>
        <family val="2"/>
        <scheme val="minor"/>
      </rPr>
      <t>.</t>
    </r>
  </si>
  <si>
    <t>FR</t>
  </si>
  <si>
    <r>
      <rPr>
        <b/>
        <sz val="10"/>
        <rFont val="Calibri"/>
        <family val="2"/>
      </rPr>
      <t>Café</t>
    </r>
    <r>
      <rPr>
        <sz val="10"/>
        <rFont val="Calibri"/>
        <family val="2"/>
        <scheme val="minor"/>
      </rPr>
      <t xml:space="preserve"> tipo exportação, 100% arábica ou até 20% conilon, torrado, moído, extraforte, embalagem a vácuo, lacrado e sem apresentar sinais de violação, contendo, no mínimo, as seguintes informações impressas diretamente na embalagem: data de fabricação, validade do produto, nome do fabricante, endereço e registro do órgão competente. Não serão aceitas embalagens com rótulos provisórios sob a forma de etiquetas. Pacote de</t>
    </r>
    <r>
      <rPr>
        <b/>
        <sz val="10"/>
        <rFont val="Calibri"/>
        <family val="2"/>
        <scheme val="minor"/>
      </rPr>
      <t xml:space="preserve"> 250g</t>
    </r>
  </si>
  <si>
    <t>PCT</t>
  </si>
  <si>
    <t>Gêneros Alimentícios</t>
  </si>
  <si>
    <t>-</t>
  </si>
  <si>
    <t>GRUPO 1 - MAT. CONSUMO</t>
  </si>
  <si>
    <r>
      <rPr>
        <b/>
        <sz val="10"/>
        <rFont val="Calibri"/>
        <family val="2"/>
      </rPr>
      <t xml:space="preserve">Apagador para quadro branco </t>
    </r>
    <r>
      <rPr>
        <sz val="10"/>
        <rFont val="Calibri"/>
        <family val="2"/>
      </rPr>
      <t>e quadro de vidro</t>
    </r>
    <r>
      <rPr>
        <sz val="10"/>
        <rFont val="Calibri"/>
        <family val="2"/>
        <scheme val="minor"/>
      </rPr>
      <t>, em feltro 100% lã (macio e resistente), com pegador anatômico em plástico reciclado, medindo 50x155x33mm (LxCxA)</t>
    </r>
  </si>
  <si>
    <r>
      <rPr>
        <b/>
        <sz val="10"/>
        <rFont val="Calibri"/>
        <family val="2"/>
      </rPr>
      <t>Apontador para lápis</t>
    </r>
    <r>
      <rPr>
        <sz val="10"/>
        <rFont val="Calibri"/>
        <family val="2"/>
        <scheme val="minor"/>
      </rPr>
      <t>, material metal, tipo escolar, cor prateado, medindo aproximadamente 25mm x 15mm (CxL), quantidade furos 1, sem depósito</t>
    </r>
  </si>
  <si>
    <r>
      <rPr>
        <b/>
        <sz val="10"/>
        <rFont val="Calibri"/>
        <family val="2"/>
      </rPr>
      <t>Bandeja expediente</t>
    </r>
    <r>
      <rPr>
        <sz val="10"/>
        <rFont val="Calibri"/>
        <family val="2"/>
        <scheme val="minor"/>
      </rPr>
      <t xml:space="preserve">, material acrílico, cor fume, comprimento 360 mm, largura 260 mm, altura 40 mm, tipo tríplex. Marca equivalente ou superior à Acrimet. </t>
    </r>
  </si>
  <si>
    <r>
      <rPr>
        <b/>
        <sz val="10"/>
        <rFont val="Calibri"/>
        <family val="2"/>
      </rPr>
      <t>Bloco de aviso autocolante</t>
    </r>
    <r>
      <rPr>
        <sz val="10"/>
        <rFont val="Calibri"/>
        <family val="2"/>
        <scheme val="minor"/>
      </rPr>
      <t xml:space="preserve">, tipo post-it, medindo aproximadamente 76mm X  102mm, na cor amarela. Bloco com 100 folhas. </t>
    </r>
  </si>
  <si>
    <t>BL</t>
  </si>
  <si>
    <r>
      <rPr>
        <b/>
        <sz val="10"/>
        <rFont val="Calibri"/>
        <family val="2"/>
      </rPr>
      <t>Borracha</t>
    </r>
    <r>
      <rPr>
        <sz val="10"/>
        <rFont val="Calibri"/>
        <family val="2"/>
        <scheme val="minor"/>
      </rPr>
      <t xml:space="preserve"> apagadora escrita, material borracha, comprimento 40 mm, largura 20 mm, cor branca, tipo macia, material capa plástico de vinil, cor capa azul, c/ capa plástica protetora.</t>
    </r>
  </si>
  <si>
    <r>
      <rPr>
        <b/>
        <sz val="10"/>
        <color indexed="8"/>
        <rFont val="Calibri"/>
        <family val="2"/>
      </rPr>
      <t>Caixa arquivo</t>
    </r>
    <r>
      <rPr>
        <sz val="10"/>
        <color indexed="8"/>
        <rFont val="Calibri"/>
        <family val="2"/>
        <scheme val="minor"/>
      </rPr>
      <t>, material plástico polionda, dimensões 135 x 250 x 360, cor azul, aplicação arquivamento de documentos</t>
    </r>
  </si>
  <si>
    <r>
      <rPr>
        <b/>
        <sz val="10"/>
        <rFont val="Calibri"/>
        <family val="2"/>
      </rPr>
      <t>Caneta</t>
    </r>
    <r>
      <rPr>
        <sz val="10"/>
        <rFont val="Calibri"/>
        <family val="2"/>
        <scheme val="minor"/>
      </rPr>
      <t xml:space="preserve"> esferográfica, tinta </t>
    </r>
    <r>
      <rPr>
        <b/>
        <sz val="10"/>
        <rFont val="Calibri"/>
        <family val="2"/>
        <scheme val="minor"/>
      </rPr>
      <t>azul,</t>
    </r>
    <r>
      <rPr>
        <sz val="10"/>
        <rFont val="Calibri"/>
        <family val="2"/>
        <scheme val="minor"/>
      </rPr>
      <t xml:space="preserve"> medindo aprox. 14,5cm, corpo sextavado, transparente, incolor com furo lateral, tampa vazada na parte superior, coluna de tinta transparente com conteúdo mínimo de 10cm, proteção de ponta em forma cônica reforçada, carga e tampa conectadas ao corpo por encaixe, fabricada em material plástico ou metálico, material da ponta em aço inoxidável com esfera de tungstênio, tipo escrita grossa. Fabricação nacional. Marca: equivalente ou superior à BIC.</t>
    </r>
  </si>
  <si>
    <r>
      <rPr>
        <b/>
        <sz val="10"/>
        <rFont val="Calibri"/>
        <family val="2"/>
      </rPr>
      <t>Caneta marca-texto</t>
    </r>
    <r>
      <rPr>
        <sz val="10"/>
        <rFont val="Calibri"/>
        <family val="2"/>
        <scheme val="minor"/>
      </rPr>
      <t xml:space="preserve">, material plástico, tipo ponta fluorescente, cor </t>
    </r>
    <r>
      <rPr>
        <b/>
        <sz val="10"/>
        <rFont val="Calibri"/>
        <family val="2"/>
        <scheme val="minor"/>
      </rPr>
      <t>amarela</t>
    </r>
  </si>
  <si>
    <r>
      <rPr>
        <b/>
        <sz val="10"/>
        <rFont val="Calibri"/>
        <family val="2"/>
      </rPr>
      <t>Clipe</t>
    </r>
    <r>
      <rPr>
        <b/>
        <sz val="10"/>
        <rFont val="Calibri"/>
        <family val="2"/>
        <scheme val="minor"/>
      </rPr>
      <t>, tamanho 3/0</t>
    </r>
    <r>
      <rPr>
        <sz val="10"/>
        <rFont val="Calibri"/>
        <family val="2"/>
        <scheme val="minor"/>
      </rPr>
      <t>, material metal, formato paralelo, caixa com 50 unidades</t>
    </r>
  </si>
  <si>
    <t>CX</t>
  </si>
  <si>
    <r>
      <rPr>
        <b/>
        <sz val="10"/>
        <rFont val="Calibri"/>
        <family val="2"/>
      </rPr>
      <t>Clipe, tamanho 4/0</t>
    </r>
    <r>
      <rPr>
        <sz val="10"/>
        <rFont val="Calibri"/>
        <family val="2"/>
        <scheme val="minor"/>
      </rPr>
      <t>, material metal, formato paralelo, caixa com 50 unidades</t>
    </r>
  </si>
  <si>
    <r>
      <rPr>
        <b/>
        <sz val="10"/>
        <rFont val="Calibri"/>
        <family val="2"/>
      </rPr>
      <t xml:space="preserve">Cola branca, </t>
    </r>
    <r>
      <rPr>
        <sz val="10"/>
        <rFont val="Calibri"/>
        <family val="2"/>
        <scheme val="minor"/>
      </rPr>
      <t>líquida, atóxica, secagem rápida, tipo escolar, com peso de 40g, com dados de identificação do produto, marca do fabricante e CRQ do químico responsável na embalagem.Validade superior a 12 meses no ato da entrega. Marca: equivalente ou superior à FABER CASTELL.</t>
    </r>
  </si>
  <si>
    <t>TB</t>
  </si>
  <si>
    <r>
      <rPr>
        <b/>
        <sz val="10"/>
        <rFont val="Calibri"/>
        <family val="2"/>
      </rPr>
      <t>Cola instantânea</t>
    </r>
    <r>
      <rPr>
        <sz val="10"/>
        <rFont val="Calibri"/>
        <family val="2"/>
        <scheme val="minor"/>
      </rPr>
      <t>, composição éster de cianoacrilato, cor incolor, embalagem plástica com no mínimo 20g.  Validade superior a 18 meses no ato da entrega.</t>
    </r>
  </si>
  <si>
    <r>
      <rPr>
        <b/>
        <sz val="10"/>
        <rFont val="Calibri"/>
        <family val="2"/>
      </rPr>
      <t>Extrator de grampo</t>
    </r>
    <r>
      <rPr>
        <sz val="10"/>
        <rFont val="Calibri"/>
        <family val="2"/>
        <scheme val="minor"/>
      </rPr>
      <t>, material aço inoxidável, tipo espátula, tratamento superficial cromado.</t>
    </r>
  </si>
  <si>
    <r>
      <rPr>
        <b/>
        <sz val="10"/>
        <rFont val="Calibri"/>
        <family val="2"/>
      </rPr>
      <t>Fita adesiva</t>
    </r>
    <r>
      <rPr>
        <sz val="10"/>
        <rFont val="Calibri"/>
        <family val="2"/>
        <scheme val="minor"/>
      </rPr>
      <t xml:space="preserve">, material polipropileno transparente, tipo monoface, largura 19mm, comprimento 50m, cor incolor, aplicação multiuso. </t>
    </r>
  </si>
  <si>
    <t>RL 50m</t>
  </si>
  <si>
    <r>
      <rPr>
        <b/>
        <sz val="10"/>
        <color indexed="8"/>
        <rFont val="Calibri"/>
        <family val="2"/>
      </rPr>
      <t>Fita adesiva</t>
    </r>
    <r>
      <rPr>
        <sz val="10"/>
        <color indexed="8"/>
        <rFont val="Calibri"/>
        <family val="2"/>
        <scheme val="minor"/>
      </rPr>
      <t>, material polietileno, tipo monoface, largura 50mm, comprimento 50m, cor marrom, aplicação empacotamento</t>
    </r>
  </si>
  <si>
    <r>
      <rPr>
        <b/>
        <sz val="10"/>
        <color indexed="8"/>
        <rFont val="Calibri"/>
        <family val="2"/>
      </rPr>
      <t>Fita adesiva</t>
    </r>
    <r>
      <rPr>
        <sz val="10"/>
        <color indexed="8"/>
        <rFont val="Calibri"/>
        <family val="2"/>
        <scheme val="minor"/>
      </rPr>
      <t>, material polipropileno transparente, tipo monoface, largura 50 mm, comprimento 50 m, cor incolor, aplicação multiuso.</t>
    </r>
  </si>
  <si>
    <r>
      <rPr>
        <b/>
        <sz val="10"/>
        <rFont val="Calibri"/>
        <family val="2"/>
      </rPr>
      <t>Grafite</t>
    </r>
    <r>
      <rPr>
        <sz val="10"/>
        <rFont val="Calibri"/>
        <family val="2"/>
        <scheme val="minor"/>
      </rPr>
      <t xml:space="preserve"> 2B para lapiseira </t>
    </r>
    <r>
      <rPr>
        <b/>
        <sz val="10"/>
        <rFont val="Calibri"/>
        <family val="2"/>
        <scheme val="minor"/>
      </rPr>
      <t>0,7</t>
    </r>
    <r>
      <rPr>
        <sz val="10"/>
        <rFont val="Calibri"/>
        <family val="2"/>
        <scheme val="minor"/>
      </rPr>
      <t>mm, tubo com 12 minas.</t>
    </r>
  </si>
  <si>
    <r>
      <rPr>
        <b/>
        <sz val="10"/>
        <color indexed="8"/>
        <rFont val="Calibri"/>
        <family val="2"/>
      </rPr>
      <t>Grampeador</t>
    </r>
    <r>
      <rPr>
        <sz val="10"/>
        <color indexed="8"/>
        <rFont val="Calibri"/>
        <family val="2"/>
        <scheme val="minor"/>
      </rPr>
      <t>, tratamento superficial pintado, material metal, tipo mesa, capacidade 25 folhas, tamanho grampo 26/6</t>
    </r>
  </si>
  <si>
    <r>
      <rPr>
        <b/>
        <sz val="10"/>
        <color indexed="8"/>
        <rFont val="Calibri"/>
        <family val="2"/>
      </rPr>
      <t>Grampo para grampeador</t>
    </r>
    <r>
      <rPr>
        <sz val="10"/>
        <color indexed="8"/>
        <rFont val="Calibri"/>
        <family val="2"/>
        <scheme val="minor"/>
      </rPr>
      <t>, material metal, tratamento superficial cobreado, tamanho 26/6, caixa com 5.000 unidades</t>
    </r>
  </si>
  <si>
    <r>
      <rPr>
        <b/>
        <sz val="10"/>
        <rFont val="Calibri"/>
        <family val="2"/>
      </rPr>
      <t>Lápis</t>
    </r>
    <r>
      <rPr>
        <sz val="10"/>
        <rFont val="Calibri"/>
        <family val="2"/>
        <scheme val="minor"/>
      </rPr>
      <t xml:space="preserve"> preto, material corpo madeira, carga 2B, diâmetro carga 2 mm</t>
    </r>
  </si>
  <si>
    <r>
      <rPr>
        <b/>
        <sz val="10"/>
        <rFont val="Calibri"/>
        <family val="2"/>
      </rPr>
      <t>Lapiseira,</t>
    </r>
    <r>
      <rPr>
        <sz val="10"/>
        <rFont val="Calibri"/>
        <family val="2"/>
        <scheme val="minor"/>
      </rPr>
      <t xml:space="preserve"> material plástico, diâmetro de carga de 0,7 mm, c/prendedor, ponta e acionador de metal c/borracha. Marca: equivalente ou superior à PENTEL. </t>
    </r>
  </si>
  <si>
    <r>
      <rPr>
        <b/>
        <sz val="10"/>
        <rFont val="Calibri"/>
        <family val="2"/>
      </rPr>
      <t>Papel impressão</t>
    </r>
    <r>
      <rPr>
        <sz val="10"/>
        <rFont val="Calibri"/>
        <family val="2"/>
        <scheme val="minor"/>
      </rPr>
      <t>, material celulose vegetal, tipo</t>
    </r>
    <r>
      <rPr>
        <b/>
        <sz val="10"/>
        <rFont val="Calibri"/>
        <family val="2"/>
        <scheme val="minor"/>
      </rPr>
      <t xml:space="preserve"> A4</t>
    </r>
    <r>
      <rPr>
        <sz val="10"/>
        <rFont val="Calibri"/>
        <family val="2"/>
        <scheme val="minor"/>
      </rPr>
      <t>, gramatura 75g/m/2, comprimento 297mm, largura 210mm, cor branca. Marca: equivalente ou superior à CHAMEX.</t>
    </r>
  </si>
  <si>
    <t>RS</t>
  </si>
  <si>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preta</t>
    </r>
  </si>
  <si>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vermelha</t>
    </r>
  </si>
  <si>
    <r>
      <rPr>
        <b/>
        <sz val="10"/>
        <rFont val="Calibri"/>
        <family val="2"/>
      </rPr>
      <t>Porta-lápis/clipe/lembrete</t>
    </r>
    <r>
      <rPr>
        <sz val="10"/>
        <rFont val="Calibri"/>
        <family val="2"/>
        <scheme val="minor"/>
      </rPr>
      <t>, poliestireno, conjugado, 150 mm, 240 mm, 90 mm, com 07 divisões</t>
    </r>
  </si>
  <si>
    <r>
      <rPr>
        <b/>
        <sz val="10"/>
        <rFont val="Calibri"/>
        <family val="2"/>
      </rPr>
      <t>Prancheta,</t>
    </r>
    <r>
      <rPr>
        <sz val="10"/>
        <rFont val="Calibri"/>
        <family val="2"/>
        <scheme val="minor"/>
      </rPr>
      <t xml:space="preserve"> de plástico acrílico transparente incolor, 350mm x 240mm, com prendedor</t>
    </r>
  </si>
  <si>
    <r>
      <rPr>
        <b/>
        <sz val="10"/>
        <rFont val="Calibri"/>
        <family val="2"/>
      </rPr>
      <t>Quadro branco</t>
    </r>
    <r>
      <rPr>
        <sz val="10"/>
        <rFont val="Calibri"/>
        <family val="2"/>
        <scheme val="minor"/>
      </rPr>
      <t>, material fórmica branca brilhante, acabamento superficial moldura alumínio, cor moldura natural, finalidade lançamento informações, largura 120, comprimento 90, características adicionais magnético com 2 presilhas parte superior, tipo fixação parede</t>
    </r>
  </si>
  <si>
    <t>UND</t>
  </si>
  <si>
    <r>
      <rPr>
        <b/>
        <sz val="10"/>
        <rFont val="Calibri"/>
        <family val="2"/>
      </rPr>
      <t>Régua</t>
    </r>
    <r>
      <rPr>
        <sz val="10"/>
        <rFont val="Calibri"/>
        <family val="2"/>
        <scheme val="minor"/>
      </rPr>
      <t xml:space="preserve"> comum, material alumínio, comprimento 30 cm, graduação centímetro, material rígido.</t>
    </r>
  </si>
  <si>
    <r>
      <rPr>
        <b/>
        <sz val="10"/>
        <rFont val="Calibri"/>
        <family val="2"/>
      </rPr>
      <t>Tesoura</t>
    </r>
    <r>
      <rPr>
        <sz val="10"/>
        <rFont val="Calibri"/>
        <family val="2"/>
        <scheme val="minor"/>
      </rPr>
      <t>, material aço inoxidável, material cabo polietileno, comprimento 21cm</t>
    </r>
  </si>
  <si>
    <r>
      <rPr>
        <b/>
        <sz val="10"/>
        <rFont val="Calibri"/>
        <family val="2"/>
      </rPr>
      <t>Lâmpada</t>
    </r>
    <r>
      <rPr>
        <sz val="10"/>
        <rFont val="Calibri"/>
        <family val="2"/>
        <scheme val="minor"/>
      </rPr>
      <t xml:space="preserve"> led tipo bulbo, </t>
    </r>
    <r>
      <rPr>
        <b/>
        <sz val="10"/>
        <rFont val="Calibri"/>
        <family val="2"/>
        <scheme val="minor"/>
      </rPr>
      <t>20w</t>
    </r>
    <r>
      <rPr>
        <sz val="10"/>
        <rFont val="Calibri"/>
        <family val="2"/>
        <scheme val="minor"/>
      </rPr>
      <t>, luz branca, fria, bivolt, 1600 lumens ou superior, certificada pelo Inmetro.</t>
    </r>
  </si>
  <si>
    <r>
      <rPr>
        <b/>
        <sz val="10"/>
        <rFont val="Calibri"/>
        <family val="2"/>
      </rPr>
      <t>Lâmpada</t>
    </r>
    <r>
      <rPr>
        <sz val="10"/>
        <rFont val="Calibri"/>
        <family val="2"/>
        <scheme val="minor"/>
      </rPr>
      <t xml:space="preserve"> led tipo bulbo, </t>
    </r>
    <r>
      <rPr>
        <b/>
        <sz val="10"/>
        <rFont val="Calibri"/>
        <family val="2"/>
        <scheme val="minor"/>
      </rPr>
      <t>30w,</t>
    </r>
    <r>
      <rPr>
        <sz val="10"/>
        <rFont val="Calibri"/>
        <family val="2"/>
        <scheme val="minor"/>
      </rPr>
      <t xml:space="preserve"> luz branca, fria, bivolt, 2600 lumens ou superior, certificada pelo Inmetro.</t>
    </r>
  </si>
  <si>
    <r>
      <rPr>
        <b/>
        <sz val="10"/>
        <rFont val="Calibri"/>
        <family val="2"/>
      </rPr>
      <t>Copo</t>
    </r>
    <r>
      <rPr>
        <sz val="10"/>
        <rFont val="Calibri"/>
        <family val="2"/>
        <scheme val="minor"/>
      </rPr>
      <t xml:space="preserve"> descartável, polipropileno, não tóxico, de </t>
    </r>
    <r>
      <rPr>
        <b/>
        <sz val="10"/>
        <rFont val="Calibri"/>
        <family val="2"/>
        <scheme val="minor"/>
      </rPr>
      <t>200 ml</t>
    </r>
    <r>
      <rPr>
        <sz val="10"/>
        <rFont val="Calibri"/>
        <family val="2"/>
        <scheme val="minor"/>
      </rPr>
      <t xml:space="preserve">, na cor branca, corpo frisado, bordas arredondadas não cortantes, sem telescopamento, peso mínimo de 220 gramas por centena de copos, de acordo com a NBR 14.865/2002 - ABNT, acondicionado em sacos plásticos lacrados, contendo 100 unidades cada um e o nome do fabricante. </t>
    </r>
  </si>
  <si>
    <r>
      <rPr>
        <b/>
        <sz val="10"/>
        <rFont val="Calibri"/>
        <family val="2"/>
      </rPr>
      <t>Copo</t>
    </r>
    <r>
      <rPr>
        <sz val="10"/>
        <rFont val="Calibri"/>
        <family val="2"/>
        <scheme val="minor"/>
      </rPr>
      <t xml:space="preserve"> para café em material descartável, poliestireno não tóxico, de </t>
    </r>
    <r>
      <rPr>
        <b/>
        <sz val="10"/>
        <rFont val="Calibri"/>
        <family val="2"/>
        <scheme val="minor"/>
      </rPr>
      <t>80</t>
    </r>
    <r>
      <rPr>
        <sz val="10"/>
        <rFont val="Calibri"/>
        <family val="2"/>
        <scheme val="minor"/>
      </rPr>
      <t xml:space="preserve"> </t>
    </r>
    <r>
      <rPr>
        <b/>
        <sz val="10"/>
        <rFont val="Calibri"/>
        <family val="2"/>
        <scheme val="minor"/>
      </rPr>
      <t>ml,</t>
    </r>
    <r>
      <rPr>
        <sz val="10"/>
        <rFont val="Calibri"/>
        <family val="2"/>
        <scheme val="minor"/>
      </rPr>
      <t xml:space="preserve"> na cor branca, corpo frisado, bordas arredondadas não cortantes, sem telescopamento, peso mínimo de 115 gramas por centena de copos, de acordo
com a norma NBR 14.865/2002 – ABNT, acondicionados em sacos plásticos lacrados, contendo 100 unidades cada um e o nome do fabricante. </t>
    </r>
  </si>
  <si>
    <t>GRUPO 5 - GÊNEROS ALIMENTÍCIOS</t>
  </si>
  <si>
    <t>GRUPO 6 - GÊNEROS ALIMENTÍCIOS</t>
  </si>
  <si>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t>
    </r>
    <r>
      <rPr>
        <b/>
        <sz val="10"/>
        <rFont val="Calibri"/>
        <family val="2"/>
        <scheme val="minor"/>
      </rPr>
      <t>Galão de 20l</t>
    </r>
    <r>
      <rPr>
        <sz val="10"/>
        <rFont val="Calibri"/>
        <family val="2"/>
        <scheme val="minor"/>
      </rPr>
      <t>.</t>
    </r>
  </si>
  <si>
    <t>GAR</t>
  </si>
  <si>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Contendo quantidade de ferro menor que 0,3 mg/l. </t>
    </r>
    <r>
      <rPr>
        <b/>
        <sz val="10"/>
        <rFont val="Calibri"/>
        <family val="2"/>
        <scheme val="minor"/>
      </rPr>
      <t>Copo 200ml</t>
    </r>
  </si>
  <si>
    <r>
      <rPr>
        <b/>
        <sz val="10"/>
        <rFont val="Calibri"/>
        <family val="2"/>
      </rPr>
      <t>Embalagem garrafão de 20L</t>
    </r>
    <r>
      <rPr>
        <sz val="10"/>
        <rFont val="Calibri"/>
        <family val="2"/>
        <scheme val="minor"/>
      </rPr>
      <t xml:space="preserve"> de polipropileno para água mineral, validade mínima de 03 anos, normas técnicas conforme portaria de correlatos do Ministério da Saúde.</t>
    </r>
  </si>
  <si>
    <t>GRUPO 7 - MAT. SEGURANÇA</t>
  </si>
  <si>
    <r>
      <rPr>
        <b/>
        <sz val="10"/>
        <rFont val="Calibri"/>
        <family val="2"/>
      </rPr>
      <t>Descansa Pé</t>
    </r>
    <r>
      <rPr>
        <sz val="10"/>
        <rFont val="Calibri"/>
        <family val="2"/>
        <scheme val="minor"/>
      </rPr>
      <t>, Material Estrutura: Aço Tubular Material Bandeja: Polipropileno Tipo: Ajustável Tipo Estrutura: Tubular Cor Bandeja: Preta Largura: 47 CM Comprimento: 33 CM Tratamento Superficial: Cromado, Profundidade: 3 A 5 CM Características Adicionais: Sapatas Antideslizantes Em Pvc</t>
    </r>
  </si>
  <si>
    <r>
      <rPr>
        <b/>
        <sz val="10"/>
        <rFont val="Calibri"/>
        <family val="2"/>
      </rPr>
      <t>Fita adesiva dupla-face</t>
    </r>
    <r>
      <rPr>
        <sz val="10"/>
        <rFont val="Calibri"/>
        <family val="2"/>
        <scheme val="minor"/>
      </rPr>
      <t>, transparente, multiuso, com propriedade viscoelástica, medindo 1,00 mm de espessura, 19 mm de largura e 20 m de comprimento, em formato de rolo, aplicada sobre liner de polietileno. Características adicionais: Tração: 34,00 kgf/pol² ou superior / Adesão ao aço a 90ºC (após 72 horas): 3,4 kgf/12mm ou superior / Tensão perpendicular (T-Block): 34,0kgf/in² ou superior / Cisalhamento dinâmico: 4,90 kgf/cm² ou superior / Resistência à temperatura(100g/4h): 150°C ou superior.</t>
    </r>
  </si>
  <si>
    <r>
      <rPr>
        <b/>
        <sz val="10"/>
        <rFont val="Calibri"/>
        <family val="2"/>
        <scheme val="minor"/>
      </rPr>
      <t>Carimbo automático</t>
    </r>
    <r>
      <rPr>
        <sz val="10"/>
        <rFont val="Calibri"/>
        <family val="2"/>
        <scheme val="minor"/>
      </rPr>
      <t xml:space="preserve">, cor preta, retangular, autoentitado 3,8cm x 1,4cm para até 3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</si>
  <si>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5,9cm x 2,3cm para 5 linhas para texto, durabilidade mínima do refil 2.000 carimbadas. </t>
    </r>
    <r>
      <rPr>
        <b/>
        <sz val="10"/>
        <rFont val="Calibri"/>
        <family val="2"/>
      </rPr>
      <t>Quando da aquisição deste item:</t>
    </r>
    <r>
      <rPr>
        <sz val="10"/>
        <rFont val="Calibri"/>
        <family val="2"/>
        <scheme val="minor"/>
      </rPr>
      <t xml:space="preserve"> 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</si>
  <si>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6,0cm x 4,0cm para 8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</si>
  <si>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r>
      <rPr>
        <b/>
        <sz val="10"/>
        <rFont val="Calibri"/>
        <family val="2"/>
      </rPr>
      <t>Garrafa térmica</t>
    </r>
    <r>
      <rPr>
        <sz val="10"/>
        <rFont val="Calibri"/>
        <family val="2"/>
        <scheme val="minor"/>
      </rPr>
      <t>, material aço inoxidável, capacidade mínima de 1,90 L, conservação térmica (quente) mínimo de 9h (quente). Sistema de servir por pressão. Medidas mínimas: Comprimento 144 mm, largura 120 mm, altura 357 mm</t>
    </r>
  </si>
  <si>
    <r>
      <rPr>
        <b/>
        <sz val="10"/>
        <color indexed="8"/>
        <rFont val="Calibri"/>
        <family val="2"/>
      </rPr>
      <t>Pasta arquivo</t>
    </r>
    <r>
      <rPr>
        <sz val="10"/>
        <color indexed="8"/>
        <rFont val="Calibri"/>
        <family val="2"/>
        <scheme val="minor"/>
      </rPr>
      <t>, plástico corrugado flexível, altura 350 mm, largura 240 mm, lombada 4 cm, com aba e elástico, cor transparente</t>
    </r>
  </si>
  <si>
    <r>
      <rPr>
        <b/>
        <sz val="10"/>
        <rFont val="Calibri"/>
        <family val="2"/>
      </rPr>
      <t>Porta-fita adesiva</t>
    </r>
    <r>
      <rPr>
        <sz val="10"/>
        <rFont val="Calibri"/>
        <family val="2"/>
        <scheme val="minor"/>
      </rPr>
      <t>, material plástico, cor preta, comprimento 22 cm, largura 10 cm, características adicionais com cortador fita de metal e base antiderrapante.</t>
    </r>
  </si>
  <si>
    <r>
      <rPr>
        <b/>
        <sz val="10"/>
        <rFont val="Calibri"/>
        <family val="2"/>
      </rPr>
      <t xml:space="preserve">Café em cápsula </t>
    </r>
    <r>
      <rPr>
        <sz val="10"/>
        <rFont val="Calibri"/>
        <family val="2"/>
        <scheme val="minor"/>
      </rPr>
      <t>compatível com o equipamento Nescafé Dolce Gusto, sabor Au Lait, com 10 cápsulas</t>
    </r>
  </si>
  <si>
    <r>
      <rPr>
        <b/>
        <sz val="10"/>
        <rFont val="Calibri"/>
        <family val="2"/>
      </rPr>
      <t xml:space="preserve">Café em cápsula </t>
    </r>
    <r>
      <rPr>
        <sz val="10"/>
        <rFont val="Calibri"/>
        <family val="2"/>
        <scheme val="minor"/>
      </rPr>
      <t>compatível com o equipamento Nescafé Dolce Gusto, sabor Expresso, com 10 cápsulas</t>
    </r>
  </si>
  <si>
    <r>
      <rPr>
        <b/>
        <sz val="10"/>
        <rFont val="Calibri"/>
        <family val="2"/>
      </rPr>
      <t>Dispenser</t>
    </r>
    <r>
      <rPr>
        <sz val="10"/>
        <rFont val="Calibri"/>
        <family val="2"/>
        <scheme val="minor"/>
      </rPr>
      <t xml:space="preserve"> de bancada para </t>
    </r>
    <r>
      <rPr>
        <b/>
        <sz val="10"/>
        <rFont val="Calibri"/>
        <family val="2"/>
        <scheme val="minor"/>
      </rPr>
      <t>sabonete líquido</t>
    </r>
    <r>
      <rPr>
        <sz val="10"/>
        <rFont val="Calibri"/>
        <family val="2"/>
        <scheme val="minor"/>
      </rPr>
      <t xml:space="preserve"> com capacidade mínima de 400ml. Material de poliestireno ou acrílico, com válvula dosadora.</t>
    </r>
  </si>
  <si>
    <r>
      <rPr>
        <b/>
        <sz val="10"/>
        <rFont val="Calibri"/>
        <family val="2"/>
      </rPr>
      <t>Dispenser papel toalha</t>
    </r>
    <r>
      <rPr>
        <sz val="10"/>
        <rFont val="Calibri"/>
        <family val="2"/>
        <scheme val="minor"/>
      </rPr>
      <t>, tipo interfolha, com capacidade mínima de 600 toalhas. Medidas mínimas de 290 x 270 x 160 cm</t>
    </r>
  </si>
  <si>
    <r>
      <rPr>
        <b/>
        <sz val="10"/>
        <rFont val="Calibri"/>
        <family val="2"/>
      </rPr>
      <t>Dispenser</t>
    </r>
    <r>
      <rPr>
        <b/>
        <sz val="10"/>
        <rFont val="Calibri"/>
        <family val="2"/>
        <scheme val="minor"/>
      </rPr>
      <t xml:space="preserve"> copo 80ml </t>
    </r>
    <r>
      <rPr>
        <sz val="10"/>
        <rFont val="Calibri"/>
        <family val="2"/>
        <scheme val="minor"/>
      </rPr>
      <t>com capacidade mínima de 100 und e sistema poupa copo/alavanca.</t>
    </r>
  </si>
  <si>
    <r>
      <rPr>
        <b/>
        <sz val="10"/>
        <rFont val="Calibri"/>
        <family val="2"/>
      </rPr>
      <t>Dispenser</t>
    </r>
    <r>
      <rPr>
        <b/>
        <sz val="10"/>
        <rFont val="Calibri"/>
        <family val="2"/>
        <scheme val="minor"/>
      </rPr>
      <t xml:space="preserve"> copo 200ml </t>
    </r>
    <r>
      <rPr>
        <sz val="10"/>
        <rFont val="Calibri"/>
        <family val="2"/>
        <scheme val="minor"/>
      </rPr>
      <t>com capacidade mínima de 100 und e sistema poupa copo/alavanca.</t>
    </r>
  </si>
  <si>
    <t>GRUPO 2 - MAT. LIMPEZA E PROD. DE HIGIENIZAÇÃO</t>
  </si>
  <si>
    <r>
      <rPr>
        <b/>
        <sz val="10"/>
        <rFont val="Calibri"/>
        <family val="2"/>
      </rPr>
      <t xml:space="preserve">Fragmentadora de papel, mínimo de </t>
    </r>
    <r>
      <rPr>
        <sz val="10"/>
        <rFont val="Calibri"/>
        <family val="2"/>
        <scheme val="minor"/>
      </rPr>
      <t>12 folhas com corte em partículas, 220v, Cesto com capacidade mínima de 25 litros</t>
    </r>
  </si>
  <si>
    <r>
      <rPr>
        <b/>
        <sz val="10"/>
        <rFont val="Calibri"/>
        <family val="2"/>
      </rPr>
      <t xml:space="preserve">Assento sanitário </t>
    </r>
    <r>
      <rPr>
        <sz val="10"/>
        <rFont val="Calibri"/>
        <family val="2"/>
        <scheme val="minor"/>
      </rPr>
      <t>padrão oval almofadado, cor branca, tampo em polipropileno com kit fixação. Medidas mínimas 4000 X 440 X 50 MM. Compatível com Celite, Luzarti</t>
    </r>
  </si>
  <si>
    <r>
      <rPr>
        <b/>
        <sz val="10"/>
        <rFont val="Calibri"/>
        <family val="2"/>
      </rPr>
      <t>Lâmpada tubular</t>
    </r>
    <r>
      <rPr>
        <sz val="10"/>
        <rFont val="Calibri"/>
        <family val="2"/>
        <scheme val="minor"/>
      </rPr>
      <t xml:space="preserve"> led T8 mínimo de </t>
    </r>
    <r>
      <rPr>
        <b/>
        <sz val="10"/>
        <rFont val="Calibri"/>
        <family val="2"/>
        <scheme val="minor"/>
      </rPr>
      <t>9W</t>
    </r>
    <r>
      <rPr>
        <sz val="10"/>
        <rFont val="Calibri"/>
        <family val="2"/>
        <scheme val="minor"/>
      </rPr>
      <t xml:space="preserve"> 120 cm, luz branca, fria, bivolt, certificada pelo Inmetro</t>
    </r>
  </si>
  <si>
    <r>
      <rPr>
        <b/>
        <sz val="10"/>
        <rFont val="Calibri"/>
        <family val="2"/>
      </rPr>
      <t xml:space="preserve">Cesto de lixo </t>
    </r>
    <r>
      <rPr>
        <sz val="10"/>
        <rFont val="Calibri"/>
        <family val="2"/>
        <scheme val="minor"/>
      </rPr>
      <t>de aço inoxidável, capacidade mínima de 12 L, com tampa basculante e pedal. Medidas aproximadas 25 cm largura x 39 cm altura</t>
    </r>
  </si>
  <si>
    <r>
      <rPr>
        <b/>
        <sz val="10"/>
        <rFont val="Calibri"/>
        <family val="2"/>
        <scheme val="minor"/>
      </rPr>
      <t>Plafon</t>
    </r>
    <r>
      <rPr>
        <sz val="10"/>
        <rFont val="Calibri"/>
        <family val="2"/>
        <scheme val="minor"/>
      </rPr>
      <t xml:space="preserve"> Led de embutir, mínimo de 18W, quadrado, luz branca, fria, bivolt</t>
    </r>
  </si>
  <si>
    <r>
      <rPr>
        <b/>
        <sz val="10"/>
        <rFont val="Calibri"/>
        <family val="2"/>
        <scheme val="minor"/>
      </rPr>
      <t>Plafon</t>
    </r>
    <r>
      <rPr>
        <sz val="10"/>
        <rFont val="Calibri"/>
        <family val="2"/>
        <scheme val="minor"/>
      </rPr>
      <t xml:space="preserve"> led de sobrepor, mínimo de 18W, quadrado, luz branca, fria, bivolt</t>
    </r>
  </si>
  <si>
    <r>
      <rPr>
        <b/>
        <sz val="10"/>
        <rFont val="Calibri"/>
        <family val="2"/>
      </rPr>
      <t>Luz emergência</t>
    </r>
    <r>
      <rPr>
        <sz val="10"/>
        <rFont val="Calibri"/>
        <family val="2"/>
        <scheme val="minor"/>
      </rPr>
      <t xml:space="preserve"> led, portátil, temperatura da cor 6.500k, mínimo de 30 leds, resistente até 70°c, bateria recarregável, fluxo luminoso máximo de 720 lm, autonomia máxima de 6 horas com parafusos e buchas para instalação, bivolt.</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</si>
  <si>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 xml:space="preserve">vermelha, </t>
    </r>
    <r>
      <rPr>
        <sz val="10"/>
        <color indexed="8"/>
        <rFont val="Calibri"/>
        <family val="2"/>
        <scheme val="minor"/>
      </rPr>
      <t>50 mm de largura, Rolo com 30 metros.</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</si>
  <si>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 xml:space="preserve">amarela, </t>
    </r>
    <r>
      <rPr>
        <sz val="10"/>
        <color indexed="8"/>
        <rFont val="Calibri"/>
        <family val="2"/>
        <scheme val="minor"/>
      </rPr>
      <t>50 mm de largura, Rolo com 30 metros.</t>
    </r>
  </si>
  <si>
    <t>Material de Escritório</t>
  </si>
  <si>
    <t>Material de Limpeza</t>
  </si>
  <si>
    <t>Material de Copa e Cozinha</t>
  </si>
  <si>
    <t>Material Elétrico</t>
  </si>
  <si>
    <t>Material de Segurança</t>
  </si>
  <si>
    <t>Material de Aplicação Direta</t>
  </si>
  <si>
    <t>Material de Informática</t>
  </si>
  <si>
    <t>GRUPO 3 - MAT. COPA COZINHA</t>
  </si>
  <si>
    <t>GRUPO 4 - MAT. ELÉTRICO</t>
  </si>
  <si>
    <t>GRUPO 8 - MAT. APLICAÇÃO DIRETA</t>
  </si>
  <si>
    <t>GRUPO 9 - MAT. GRÁFICO</t>
  </si>
  <si>
    <t>GRUPO 10 - MAT. INFORMÁTICA</t>
  </si>
  <si>
    <t>QTD</t>
  </si>
  <si>
    <t>DESCRIÇÃO/ESPECIFICAÇÃO</t>
  </si>
  <si>
    <t>VALOR DE REFERÊNCIA</t>
  </si>
  <si>
    <t>ITENS SEM GRUPO</t>
  </si>
  <si>
    <r>
      <rPr>
        <b/>
        <sz val="10"/>
        <color theme="1"/>
        <rFont val="Calibri"/>
        <family val="2"/>
        <scheme val="minor"/>
      </rPr>
      <t>Web Cam</t>
    </r>
    <r>
      <rPr>
        <sz val="10"/>
        <rFont val="Calibri"/>
        <family val="2"/>
        <scheme val="minor"/>
      </rPr>
      <t>, HD 1080/60fps, taxa de quadros hiper-rápida, Foco HD automático e correção de luz, áudio estéreo com microfones duplos, tripé incluso, MOD/REF: Logitech C922</t>
    </r>
  </si>
  <si>
    <r>
      <rPr>
        <b/>
        <sz val="10"/>
        <color theme="1"/>
        <rFont val="Calibri"/>
        <family val="2"/>
        <scheme val="minor"/>
      </rPr>
      <t>Mouse com fio</t>
    </r>
    <r>
      <rPr>
        <sz val="10"/>
        <rFont val="Calibri"/>
        <family val="2"/>
        <scheme val="minor"/>
      </rPr>
      <t>, USB, Sensor Óptico, 5 Botões, 4 velocidades de no minimo 3000dpi. MOD/REF: Warrior Rush</t>
    </r>
  </si>
  <si>
    <r>
      <rPr>
        <b/>
        <sz val="10"/>
        <color theme="1"/>
        <rFont val="Calibri"/>
        <family val="2"/>
        <scheme val="minor"/>
      </rPr>
      <t>Teclado com fio,</t>
    </r>
    <r>
      <rPr>
        <sz val="10"/>
        <rFont val="Calibri"/>
        <family val="2"/>
        <scheme val="minor"/>
      </rPr>
      <t xml:space="preserve"> USB, Ergonômico, Layout ABNT2 100%, compatível com Windows 11, Semi-mecânico, MOD/REF: Teclado Semi Mecânico Warrior - TC196</t>
    </r>
  </si>
  <si>
    <t>615989 </t>
  </si>
  <si>
    <t>465413 </t>
  </si>
  <si>
    <t>481372 </t>
  </si>
  <si>
    <t>601775 </t>
  </si>
  <si>
    <t>610792 </t>
  </si>
  <si>
    <r>
      <rPr>
        <b/>
        <sz val="10"/>
        <rFont val="Calibri"/>
        <family val="2"/>
        <scheme val="minor"/>
      </rPr>
      <t>Pilha,</t>
    </r>
    <r>
      <rPr>
        <sz val="10"/>
        <rFont val="Calibri"/>
        <family val="2"/>
        <scheme val="minor"/>
      </rPr>
      <t xml:space="preserve"> tamanho pequena, tipo alcalina, modelo </t>
    </r>
    <r>
      <rPr>
        <b/>
        <sz val="10"/>
        <rFont val="Calibri"/>
        <family val="2"/>
        <scheme val="minor"/>
      </rPr>
      <t>AA.</t>
    </r>
    <r>
      <rPr>
        <sz val="10"/>
        <rFont val="Calibri"/>
        <family val="2"/>
        <scheme val="minor"/>
      </rPr>
      <t xml:space="preserve"> Marca: equivalente ou superior à DURACELL</t>
    </r>
  </si>
  <si>
    <r>
      <t xml:space="preserve">Rotuladora Etiquetadora, </t>
    </r>
    <r>
      <rPr>
        <sz val="10"/>
        <rFont val="Calibri"/>
        <family val="2"/>
        <scheme val="minor"/>
      </rPr>
      <t>Método de impressão térmica direta, tipo de fita ID flexível, largura 12mm; eletrônica, portátil, com fita de amostra, número de linhas: 2, Família M TAPE, Cumprimento: 8m, LCD: 8 caracteres x 1 linhas, Resolução de Impressão: 230 dpi, Teclado: QWERTY, MOD/REF: Rotulador Brother Pt-70bm</t>
    </r>
  </si>
  <si>
    <r>
      <t xml:space="preserve">Conector RJ45- Macho Cat.6, </t>
    </r>
    <r>
      <rPr>
        <sz val="10"/>
        <rFont val="Calibri"/>
        <family val="2"/>
        <scheme val="minor"/>
      </rPr>
      <t>Alta Velocidade, Pacote com 500 unidades, MOD/REF: Conector RJ45 Cat6 Fortrek Macho</t>
    </r>
  </si>
  <si>
    <r>
      <t xml:space="preserve">Kit de Ferramentas de Rede Informática +Estojo, </t>
    </r>
    <r>
      <rPr>
        <sz val="10"/>
        <rFont val="Calibri"/>
        <family val="2"/>
        <scheme val="minor"/>
      </rPr>
      <t>Contendo testador de cabos Lan RJ45 e RJ11 - Alimentação: 1 Bateria de 9v-Switch: ON/OFF, Alicate desencapador:Para desencapar e cortar cabos de par trançado UTP e STP, fio de telefone 2P 4P 6P 8P 10P, fio de áudio 18AWG a 22AWG.Alicate de inserção:Para conectar e cortar os fios nos módulos RJ11 e RJ45, compatível com o bloco do tipo M10.Itens Incluso:1x Crimper de cabo1x Testador de cabo1x Descascador de fios1x Ferramenta de impacto de puncionamento de fio1x Descascador e multifunções1x Chave de fenda com fenda1x Chave de fenda Phillips10x 8P8C Conectores de Cabo1x Caixa de conector de cabo1x Bolsa de ferramentas</t>
    </r>
  </si>
  <si>
    <r>
      <rPr>
        <b/>
        <sz val="10"/>
        <color theme="1"/>
        <rFont val="Calibri"/>
        <family val="2"/>
        <scheme val="minor"/>
      </rPr>
      <t xml:space="preserve">Fita para Rotuladora Etiquetadora, </t>
    </r>
    <r>
      <rPr>
        <sz val="10"/>
        <rFont val="Calibri"/>
        <family val="2"/>
        <scheme val="minor"/>
      </rPr>
      <t>Compatível com M-231 com fita branca e escrita preta.</t>
    </r>
  </si>
  <si>
    <r>
      <rPr>
        <b/>
        <sz val="10"/>
        <color theme="1"/>
        <rFont val="Calibri"/>
        <family val="2"/>
        <scheme val="minor"/>
      </rPr>
      <t xml:space="preserve">Conector RJ45-MultLAN Fêmea Cat.6, </t>
    </r>
    <r>
      <rPr>
        <sz val="10"/>
        <rFont val="Calibri"/>
        <family val="2"/>
        <scheme val="minor"/>
      </rPr>
      <t>Pacote com 10 unidades, MOD/REF: Conector Rj45 Fêmea Cat6 Keystone Furukawa</t>
    </r>
  </si>
  <si>
    <r>
      <rPr>
        <b/>
        <sz val="10"/>
        <color theme="1"/>
        <rFont val="Calibri"/>
        <family val="2"/>
        <scheme val="minor"/>
      </rPr>
      <t>PatchCord 0,5m Para Hack Servidor</t>
    </r>
    <r>
      <rPr>
        <sz val="10"/>
        <rFont val="Calibri"/>
        <family val="2"/>
        <scheme val="minor"/>
      </rPr>
      <t>, Cat.6, 100% Cobre, Peso ~ 30g, Branco/White, MOD/REF: Furukawa Sohoplus 50cm (White)</t>
    </r>
  </si>
  <si>
    <r>
      <rPr>
        <b/>
        <sz val="10"/>
        <color theme="1"/>
        <rFont val="Calibri"/>
        <family val="2"/>
        <scheme val="minor"/>
      </rPr>
      <t>PatchCord 1,0m</t>
    </r>
    <r>
      <rPr>
        <sz val="10"/>
        <rFont val="Calibri"/>
        <family val="2"/>
        <scheme val="minor"/>
      </rPr>
      <t>, Cat.6, 100% Cobre, MOD/REF: Furukawa Sohoplus 1,0m</t>
    </r>
  </si>
  <si>
    <r>
      <rPr>
        <b/>
        <sz val="10"/>
        <color theme="1"/>
        <rFont val="Calibri"/>
        <family val="2"/>
        <scheme val="minor"/>
      </rPr>
      <t>PatchCord 2,5m</t>
    </r>
    <r>
      <rPr>
        <sz val="10"/>
        <rFont val="Calibri"/>
        <family val="2"/>
        <scheme val="minor"/>
      </rPr>
      <t>, Cat.6, 100% Cobre, MOD/REF: Furukawa Sohoplus 2,5m</t>
    </r>
  </si>
  <si>
    <r>
      <rPr>
        <b/>
        <sz val="10"/>
        <color theme="1"/>
        <rFont val="Calibri"/>
        <family val="2"/>
        <scheme val="minor"/>
      </rPr>
      <t>Mouse sem fio</t>
    </r>
    <r>
      <rPr>
        <sz val="10"/>
        <rFont val="Calibri"/>
        <family val="2"/>
        <scheme val="minor"/>
      </rPr>
      <t>, Adaptador USB, 6 Botões, DPI de no mínimo 12.000, Laser Ópitco, MOD/REF: Logitech G305 Light Speed</t>
    </r>
  </si>
  <si>
    <r>
      <rPr>
        <b/>
        <sz val="10"/>
        <color theme="1"/>
        <rFont val="Calibri"/>
        <family val="2"/>
        <scheme val="minor"/>
      </rPr>
      <t>Teclado sem fio</t>
    </r>
    <r>
      <rPr>
        <sz val="10"/>
        <rFont val="Calibri"/>
        <family val="2"/>
        <scheme val="minor"/>
      </rPr>
      <t>, Adaptador USB, Layout ABNT2 100%, MOD/REF: Logitech K270</t>
    </r>
  </si>
  <si>
    <r>
      <rPr>
        <b/>
        <sz val="10"/>
        <color theme="1"/>
        <rFont val="Calibri"/>
        <family val="2"/>
        <scheme val="minor"/>
      </rPr>
      <t xml:space="preserve">Caixa de som Estéreo Universal, </t>
    </r>
    <r>
      <rPr>
        <sz val="10"/>
        <rFont val="Calibri"/>
        <family val="2"/>
        <scheme val="minor"/>
      </rPr>
      <t xml:space="preserve">Compatível com PC e Notebook, Controle de Volume, Potência: 12W RMS, Resposta de Frequência: 80Hz - 18KHz, Relação sinal/ruído: 85dB. Conexão USB. MOD/REF: Subwoofer Portátil  </t>
    </r>
  </si>
  <si>
    <r>
      <rPr>
        <b/>
        <sz val="10"/>
        <color theme="1"/>
        <rFont val="Calibri"/>
        <family val="2"/>
        <scheme val="minor"/>
      </rPr>
      <t>Bateria Recarregavel,</t>
    </r>
    <r>
      <rPr>
        <sz val="10"/>
        <rFont val="Calibri"/>
        <family val="2"/>
        <scheme val="minor"/>
      </rPr>
      <t xml:space="preserve">  Estacionária, Selada, Tensão nominal 12V, Capaciadade Nominal 9AH, "Pb", Para uso de Nobreak</t>
    </r>
  </si>
  <si>
    <r>
      <rPr>
        <b/>
        <sz val="10"/>
        <color theme="1"/>
        <rFont val="Calibri"/>
        <family val="2"/>
        <scheme val="minor"/>
      </rPr>
      <t>Fones de Ouvido</t>
    </r>
    <r>
      <rPr>
        <sz val="10"/>
        <rFont val="Calibri"/>
        <family val="2"/>
        <scheme val="minor"/>
      </rPr>
      <t xml:space="preserve">, Biauricular do Tipo </t>
    </r>
    <r>
      <rPr>
        <b/>
        <i/>
        <sz val="10"/>
        <color theme="1"/>
        <rFont val="Calibri"/>
        <family val="2"/>
        <scheme val="minor"/>
      </rPr>
      <t>Headset,</t>
    </r>
    <r>
      <rPr>
        <sz val="10"/>
        <rFont val="Calibri"/>
        <family val="2"/>
        <scheme val="minor"/>
      </rPr>
      <t xml:space="preserve"> com microfone regulável, Braço giratório flexível, Arco de cabeça ajustável, Conexão com fio USB, Qualidade de Audio 7.1 ou superior e cancelamento de ruído.</t>
    </r>
  </si>
  <si>
    <t>TOTAL (R$)</t>
  </si>
  <si>
    <t>UNIT (R$)</t>
  </si>
  <si>
    <r>
      <t xml:space="preserve">Alicate para Crimpagem, </t>
    </r>
    <r>
      <rPr>
        <sz val="10"/>
        <rFont val="Calibri"/>
        <family val="2"/>
        <scheme val="minor"/>
      </rPr>
      <t>- Compatível com: RJ45 8P8C, RJ12 6P6C,6P4C,6P2C, RJ11 4P4C,4P2C. Material: PP, TPR e aço carbono. Material da lâmina: Aço Mn65. Dimensões: 185 x 80 x 28 mm, MOD/REF: PlusCable</t>
    </r>
  </si>
  <si>
    <r>
      <rPr>
        <b/>
        <sz val="10"/>
        <color theme="1"/>
        <rFont val="Calibri"/>
        <family val="2"/>
        <scheme val="minor"/>
      </rPr>
      <t>HD Externo</t>
    </r>
    <r>
      <rPr>
        <sz val="10"/>
        <rFont val="Calibri"/>
        <family val="2"/>
        <scheme val="minor"/>
      </rPr>
      <t>, 1TB Partido 2.5 Polegadas, USB 3.0, MOD/REF: EXBOM 1TB</t>
    </r>
  </si>
  <si>
    <r>
      <rPr>
        <b/>
        <sz val="10"/>
        <rFont val="Calibri"/>
        <family val="2"/>
        <scheme val="minor"/>
      </rPr>
      <t>Fita-Velcro</t>
    </r>
    <r>
      <rPr>
        <sz val="10"/>
        <rFont val="Calibri"/>
        <family val="2"/>
        <scheme val="minor"/>
      </rPr>
      <t xml:space="preserve"> Largura: 50 MM, Comprimento: 1 M, Apresentação: Fita, Cor: Preta , Aplicação: Fixação De Cabos , Uso: Cabeamento Rede, Características Adicionais: Auto-Adesivo, Dupla Face</t>
    </r>
  </si>
  <si>
    <r>
      <rPr>
        <b/>
        <sz val="10"/>
        <rFont val="Calibri"/>
        <family val="2"/>
        <scheme val="minor"/>
      </rPr>
      <t>Nobreak 3200VA,</t>
    </r>
    <r>
      <rPr>
        <sz val="10"/>
        <rFont val="Calibri"/>
        <family val="2"/>
        <scheme val="minor"/>
      </rPr>
      <t xml:space="preserve"> Entrada bivolt automática 115V/220V e Saída bivolt selecionavel 115V/220V</t>
    </r>
    <r>
      <rPr>
        <b/>
        <sz val="10"/>
        <rFont val="Calibri"/>
        <family val="2"/>
        <scheme val="minor"/>
      </rPr>
      <t xml:space="preserve">. </t>
    </r>
    <r>
      <rPr>
        <sz val="10"/>
        <rFont val="Calibri"/>
        <family val="2"/>
        <scheme val="minor"/>
      </rPr>
      <t>MOD/REF: Nobreak Senoidal SMS 3200VA Power Sinus Bivolt</t>
    </r>
  </si>
  <si>
    <r>
      <rPr>
        <b/>
        <sz val="10"/>
        <color theme="1"/>
        <rFont val="Calibri"/>
        <family val="2"/>
        <scheme val="minor"/>
      </rPr>
      <t>Mouse PAD</t>
    </r>
    <r>
      <rPr>
        <sz val="10"/>
        <rFont val="Calibri"/>
        <family val="2"/>
        <scheme val="minor"/>
      </rPr>
      <t>, Material: Espuma Poliuretano Semi-Rígida. Tamanho Almofada: 140 X 55 X 18 MM. Tamanho Plataforma: 205 X 240 X 8 MM. Características Adicionais: Altura Dupla De Almofada Para Apoio Do Punho. Aplicação: Uso De Mouse</t>
    </r>
  </si>
  <si>
    <r>
      <rPr>
        <b/>
        <sz val="10"/>
        <rFont val="Calibri"/>
        <family val="2"/>
        <scheme val="minor"/>
      </rPr>
      <t>Nobreak 1500VA</t>
    </r>
    <r>
      <rPr>
        <sz val="10"/>
        <rFont val="Calibri"/>
        <family val="2"/>
        <scheme val="minor"/>
      </rPr>
      <t>, Entrada bivolt automática 115V/220V e Saída bivolt selecionável 115/220V.</t>
    </r>
    <r>
      <rPr>
        <b/>
        <i/>
        <sz val="10"/>
        <rFont val="Calibri"/>
        <family val="2"/>
        <scheme val="minor"/>
      </rPr>
      <t xml:space="preserve"> </t>
    </r>
    <r>
      <rPr>
        <sz val="10"/>
        <rFont val="Calibri"/>
        <family val="2"/>
        <scheme val="minor"/>
      </rPr>
      <t>MOD/REF: Intelbras Attiv 1500VA Bivolt</t>
    </r>
  </si>
  <si>
    <r>
      <t>Caixa de Som Alto-falantes,</t>
    </r>
    <r>
      <rPr>
        <sz val="10"/>
        <rFont val="Calibri"/>
        <family val="2"/>
        <scheme val="minor"/>
      </rPr>
      <t xml:space="preserve"> Potência do som(RMS) 400W, Voltagem: Bivolt. Carregador: 9V DC 2A. Capacidade da Bateria: 3600 mAh. Voltagem da Bateria: 7.4 V. Autonomia da Bateria: Aproximadamente 5 horas. Potência: 400W (RMS). Falantes: 2 x Woofer 6,5". Tweeter: 2 x 2,5". Impedância: 4 Ohms. Frequência FM: 76 - 108 MHz. Conexão: Bluetooth. Formato de Mídia: MP3. Entradas: USB, SD Card, Auxiliar P2 (3,55mm), P10 para microfone, MOD/REF: Gradiente Bass Boom GCA201-400W</t>
    </r>
  </si>
  <si>
    <t>GRUPO 11 - EQUIP. TI</t>
  </si>
  <si>
    <r>
      <rPr>
        <b/>
        <sz val="10"/>
        <color theme="1"/>
        <rFont val="Calibri"/>
        <family val="2"/>
        <scheme val="minor"/>
      </rPr>
      <t xml:space="preserve">Cabo de Rede Cat 6, </t>
    </r>
    <r>
      <rPr>
        <sz val="10"/>
        <rFont val="Calibri"/>
        <family val="2"/>
        <scheme val="minor"/>
      </rPr>
      <t xml:space="preserve">Aplicação: Redes 1 </t>
    </r>
    <r>
      <rPr>
        <b/>
        <sz val="10"/>
        <rFont val="Calibri"/>
        <family val="2"/>
        <scheme val="minor"/>
      </rPr>
      <t xml:space="preserve">Caixa 305m. </t>
    </r>
    <r>
      <rPr>
        <sz val="10"/>
        <rFont val="Calibri"/>
        <family val="2"/>
        <scheme val="minor"/>
      </rPr>
      <t>Impedância: 100±15% Ohms. Revestimento: PVC Retardante a Chama. Condutor: Cobre. Diâmetro: 6mm. Temperatura de Instalação: 0ºC a 50ºC. Temperatura de Armazenamento: -20ºC a 80ºC. Temperatura de Operação: -20ºC a 60ºC. Desequilíbrio Resistivo Máximo: 5%. Resistência Elétrica CC Máxima do Condutor de 20ºC: 93,8 Ohms/km. Capacitância Mútua 1kHz Máximo: 56pF/m. Desequilíbrio Capacitivo Par x Terra 1kHz Máximo: 3,3pF/m. Impedância Característica: 100±15% Ohms. Atraso de Propagação Máximo: 545ns/100m @ 10MHz.  Diferença Entre o Atraso de Propagação Máximo: 45ns/100m. Prova de Tensão Elétrica Entre Condutores: 2500VDC/3s. Velocidade de Propagação Nominal: 68%, MOD/REF: Soho Plus Furukawa 62154</t>
    </r>
  </si>
  <si>
    <t>Equipamentos de TI</t>
  </si>
  <si>
    <r>
      <rPr>
        <b/>
        <sz val="10"/>
        <rFont val="Calibri"/>
        <family val="2"/>
        <scheme val="minor"/>
      </rPr>
      <t>Pilha,</t>
    </r>
    <r>
      <rPr>
        <sz val="10"/>
        <rFont val="Calibri"/>
        <family val="2"/>
        <scheme val="minor"/>
      </rPr>
      <t xml:space="preserve"> tamanho pequena, tipo alcalina, modelo </t>
    </r>
    <r>
      <rPr>
        <b/>
        <sz val="10"/>
        <rFont val="Calibri"/>
        <family val="2"/>
        <scheme val="minor"/>
      </rPr>
      <t xml:space="preserve">AAA. </t>
    </r>
    <r>
      <rPr>
        <sz val="10"/>
        <rFont val="Calibri"/>
        <family val="2"/>
        <scheme val="minor"/>
      </rPr>
      <t>Marca: equivalente ou superior à DURACELL</t>
    </r>
  </si>
  <si>
    <t>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</si>
</sst>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_(* #,##0.00_);_(* \(#,##0.00\);_(* \-??_);_(@_)"/>
  </numFmts>
  <fonts count="27" x14ac:knownFonts="1">
    <font>
      <sz val="10"/>
      <name val="Arial"/>
      <family val="2"/>
    </font>
    <font>
      <sz val="11"/>
      <color theme="1"/>
      <name val="Calibri"/>
      <family val="2"/>
      <scheme val="minor"/>
    </font>
    <font>
      <sz val="11"/>
      <color indexed="17"/>
      <name val="Calibri"/>
      <family val="2"/>
    </font>
    <font>
      <b/>
      <sz val="11"/>
      <color indexed="52"/>
      <name val="Calibri"/>
      <family val="2"/>
    </font>
    <font>
      <b/>
      <sz val="11"/>
      <color indexed="9"/>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1"/>
      <color indexed="8"/>
      <name val="Calibri"/>
      <family val="2"/>
    </font>
    <font>
      <b/>
      <sz val="18"/>
      <color indexed="56"/>
      <name val="Cambria"/>
      <family val="2"/>
    </font>
    <font>
      <sz val="10"/>
      <name val="Times New Roman"/>
      <family val="1"/>
      <charset val="1"/>
    </font>
    <font>
      <sz val="10"/>
      <name val="Arial"/>
      <family val="2"/>
    </font>
    <font>
      <b/>
      <sz val="10"/>
      <name val="Calibri"/>
      <family val="2"/>
      <scheme val="minor"/>
    </font>
    <font>
      <sz val="10"/>
      <name val="Calibri"/>
      <family val="2"/>
      <scheme val="minor"/>
    </font>
    <font>
      <sz val="10"/>
      <color indexed="8"/>
      <name val="Calibri"/>
      <family val="2"/>
      <scheme val="minor"/>
    </font>
    <font>
      <b/>
      <sz val="10"/>
      <name val="Calibri"/>
      <family val="2"/>
    </font>
    <font>
      <b/>
      <sz val="10"/>
      <color indexed="8"/>
      <name val="Calibri"/>
      <family val="2"/>
    </font>
    <font>
      <b/>
      <sz val="10"/>
      <color indexed="8"/>
      <name val="Calibri"/>
      <family val="2"/>
      <scheme val="minor"/>
    </font>
    <font>
      <sz val="10"/>
      <name val="Calibri"/>
      <family val="2"/>
    </font>
    <font>
      <b/>
      <sz val="10"/>
      <color theme="1"/>
      <name val="Calibri"/>
      <family val="2"/>
      <scheme val="minor"/>
    </font>
    <font>
      <b/>
      <i/>
      <sz val="10"/>
      <color theme="1"/>
      <name val="Calibri"/>
      <family val="2"/>
      <scheme val="minor"/>
    </font>
    <font>
      <b/>
      <i/>
      <sz val="10"/>
      <name val="Calibri"/>
      <family val="2"/>
      <scheme val="minor"/>
    </font>
    <font>
      <sz val="10"/>
      <color theme="1"/>
      <name val="Calibri"/>
      <family val="2"/>
      <scheme val="minor"/>
    </font>
    <font>
      <sz val="10"/>
      <color rgb="FF333333"/>
      <name val="Calibri"/>
      <family val="2"/>
      <scheme val="minor"/>
    </font>
    <font>
      <sz val="10"/>
      <color rgb="FF495057"/>
      <name val="Calibri"/>
      <family val="2"/>
      <scheme val="minor"/>
    </font>
  </fonts>
  <fills count="11">
    <fill>
      <patternFill patternType="none"/>
    </fill>
    <fill>
      <patternFill patternType="gray125"/>
    </fill>
    <fill>
      <patternFill patternType="solid">
        <fgColor indexed="42"/>
        <bgColor indexed="27"/>
      </patternFill>
    </fill>
    <fill>
      <patternFill patternType="solid">
        <fgColor indexed="47"/>
        <bgColor indexed="2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theme="2" tint="-9.9978637043366805E-2"/>
        <bgColor indexed="26"/>
      </patternFill>
    </fill>
    <fill>
      <patternFill patternType="solid">
        <fgColor theme="0"/>
        <bgColor indexed="64"/>
      </patternFill>
    </fill>
  </fills>
  <borders count="9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thin">
        <color indexed="8"/>
      </top>
      <bottom style="thin">
        <color indexed="8"/>
      </bottom>
      <diagonal/>
    </border>
    <border>
      <left style="thin">
        <color indexed="64"/>
      </left>
      <right style="thin">
        <color indexed="64"/>
      </right>
      <top/>
      <bottom style="medium">
        <color indexed="8"/>
      </bottom>
      <diagonal/>
    </border>
    <border>
      <left style="thin">
        <color indexed="64"/>
      </left>
      <right style="medium">
        <color indexed="64"/>
      </right>
      <top/>
      <bottom style="medium">
        <color indexed="8"/>
      </bottom>
      <diagonal/>
    </border>
    <border>
      <left style="medium">
        <color indexed="64"/>
      </left>
      <right style="thin">
        <color indexed="64"/>
      </right>
      <top style="medium">
        <color indexed="8"/>
      </top>
      <bottom style="medium">
        <color indexed="8"/>
      </bottom>
      <diagonal/>
    </border>
    <border>
      <left style="thin">
        <color indexed="64"/>
      </left>
      <right style="thin">
        <color indexed="64"/>
      </right>
      <top style="medium">
        <color indexed="8"/>
      </top>
      <bottom style="medium">
        <color indexed="8"/>
      </bottom>
      <diagonal/>
    </border>
    <border>
      <left/>
      <right/>
      <top/>
      <bottom style="medium">
        <color indexed="8"/>
      </bottom>
      <diagonal/>
    </border>
    <border>
      <left style="thin">
        <color indexed="64"/>
      </left>
      <right/>
      <top style="medium">
        <color indexed="8"/>
      </top>
      <bottom style="thin">
        <color indexed="64"/>
      </bottom>
      <diagonal/>
    </border>
    <border>
      <left/>
      <right style="medium">
        <color indexed="64"/>
      </right>
      <top style="medium">
        <color indexed="8"/>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8"/>
      </top>
      <bottom/>
      <diagonal/>
    </border>
    <border>
      <left style="medium">
        <color indexed="8"/>
      </left>
      <right style="thin">
        <color indexed="8"/>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64"/>
      </left>
      <right style="thin">
        <color indexed="64"/>
      </right>
      <top/>
      <bottom style="thin">
        <color indexed="64"/>
      </bottom>
      <diagonal/>
    </border>
    <border>
      <left style="thin">
        <color indexed="8"/>
      </left>
      <right style="medium">
        <color indexed="64"/>
      </right>
      <top/>
      <bottom style="thin">
        <color indexed="8"/>
      </bottom>
      <diagonal/>
    </border>
    <border>
      <left style="thin">
        <color indexed="64"/>
      </left>
      <right style="thin">
        <color indexed="64"/>
      </right>
      <top style="thin">
        <color indexed="64"/>
      </top>
      <bottom style="thin">
        <color indexed="64"/>
      </bottom>
      <diagonal/>
    </border>
    <border>
      <left style="thin">
        <color indexed="8"/>
      </left>
      <right style="medium">
        <color indexed="64"/>
      </right>
      <top style="thin">
        <color indexed="8"/>
      </top>
      <bottom style="thin">
        <color indexed="8"/>
      </bottom>
      <diagonal/>
    </border>
    <border>
      <left style="thin">
        <color indexed="64"/>
      </left>
      <right style="thin">
        <color indexed="64"/>
      </right>
      <top style="thin">
        <color indexed="64"/>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medium">
        <color indexed="64"/>
      </left>
      <right style="thin">
        <color indexed="8"/>
      </right>
      <top/>
      <bottom style="thin">
        <color indexed="8"/>
      </bottom>
      <diagonal/>
    </border>
    <border>
      <left style="medium">
        <color indexed="8"/>
      </left>
      <right style="medium">
        <color indexed="64"/>
      </right>
      <top style="medium">
        <color indexed="8"/>
      </top>
      <bottom style="medium">
        <color indexed="64"/>
      </bottom>
      <diagonal/>
    </border>
    <border>
      <left style="thin">
        <color indexed="8"/>
      </left>
      <right style="thin">
        <color indexed="8"/>
      </right>
      <top style="thin">
        <color indexed="8"/>
      </top>
      <bottom style="medium">
        <color indexed="8"/>
      </bottom>
      <diagonal/>
    </border>
    <border>
      <left style="thin">
        <color indexed="8"/>
      </left>
      <right style="medium">
        <color indexed="64"/>
      </right>
      <top/>
      <bottom style="medium">
        <color indexed="8"/>
      </bottom>
      <diagonal/>
    </border>
    <border>
      <left/>
      <right style="medium">
        <color indexed="64"/>
      </right>
      <top/>
      <bottom style="medium">
        <color indexed="64"/>
      </bottom>
      <diagonal/>
    </border>
    <border>
      <left style="medium">
        <color indexed="64"/>
      </left>
      <right style="thin">
        <color indexed="8"/>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8"/>
      </left>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64"/>
      </left>
      <right style="thin">
        <color indexed="64"/>
      </right>
      <top style="medium">
        <color indexed="8"/>
      </top>
      <bottom/>
      <diagonal/>
    </border>
    <border>
      <left style="medium">
        <color indexed="64"/>
      </left>
      <right style="thin">
        <color indexed="64"/>
      </right>
      <top/>
      <bottom style="medium">
        <color indexed="8"/>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right style="medium">
        <color indexed="8"/>
      </right>
      <top style="medium">
        <color indexed="8"/>
      </top>
      <bottom style="medium">
        <color indexed="64"/>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top style="medium">
        <color indexed="64"/>
      </top>
      <bottom style="medium">
        <color indexed="64"/>
      </bottom>
      <diagonal/>
    </border>
    <border>
      <left/>
      <right style="medium">
        <color indexed="8"/>
      </right>
      <top style="medium">
        <color indexed="64"/>
      </top>
      <bottom style="medium">
        <color indexed="64"/>
      </bottom>
      <diagonal/>
    </border>
    <border>
      <left style="thin">
        <color indexed="8"/>
      </left>
      <right style="medium">
        <color indexed="8"/>
      </right>
      <top style="medium">
        <color indexed="8"/>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right style="medium">
        <color indexed="8"/>
      </right>
      <top/>
      <bottom style="medium">
        <color indexed="64"/>
      </bottom>
      <diagonal/>
    </border>
    <border>
      <left style="medium">
        <color indexed="8"/>
      </left>
      <right style="medium">
        <color indexed="64"/>
      </right>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right style="thin">
        <color indexed="8"/>
      </right>
      <top style="medium">
        <color indexed="64"/>
      </top>
      <bottom/>
      <diagonal/>
    </border>
    <border>
      <left style="thin">
        <color indexed="8"/>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s>
  <cellStyleXfs count="15">
    <xf numFmtId="0" fontId="0" fillId="0" borderId="0"/>
    <xf numFmtId="0" fontId="2" fillId="2" borderId="0" applyNumberFormat="0" applyBorder="0" applyAlignment="0" applyProtection="0"/>
    <xf numFmtId="0" fontId="3" fillId="4" borderId="1" applyNumberFormat="0" applyAlignment="0" applyProtection="0"/>
    <xf numFmtId="0" fontId="4" fillId="5" borderId="2" applyNumberFormat="0" applyAlignment="0" applyProtection="0"/>
    <xf numFmtId="0" fontId="5" fillId="3" borderId="1" applyNumberFormat="0" applyAlignment="0" applyProtection="0"/>
    <xf numFmtId="0" fontId="6" fillId="6" borderId="0" applyNumberFormat="0" applyBorder="0" applyAlignment="0" applyProtection="0"/>
    <xf numFmtId="0" fontId="13" fillId="7" borderId="3" applyNumberFormat="0" applyAlignment="0" applyProtection="0"/>
    <xf numFmtId="0" fontId="7" fillId="4" borderId="4" applyNumberFormat="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11" fillId="0" borderId="0" applyNumberFormat="0" applyFill="0" applyBorder="0" applyAlignment="0" applyProtection="0"/>
    <xf numFmtId="0" fontId="10" fillId="0" borderId="5" applyNumberFormat="0" applyFill="0" applyAlignment="0" applyProtection="0"/>
    <xf numFmtId="164" fontId="13" fillId="0" borderId="0" applyFill="0" applyBorder="0" applyAlignment="0" applyProtection="0"/>
    <xf numFmtId="0" fontId="1" fillId="0" borderId="0"/>
    <xf numFmtId="43" fontId="1" fillId="0" borderId="0" applyFont="0" applyFill="0" applyBorder="0" applyAlignment="0" applyProtection="0"/>
  </cellStyleXfs>
  <cellXfs count="228">
    <xf numFmtId="0" fontId="0" fillId="0" borderId="0" xfId="0"/>
    <xf numFmtId="0" fontId="12" fillId="0" borderId="0" xfId="0" applyFont="1" applyAlignment="1">
      <alignment horizontal="center" vertical="center"/>
    </xf>
    <xf numFmtId="0" fontId="12" fillId="0" borderId="0" xfId="0" applyFont="1"/>
    <xf numFmtId="0" fontId="12" fillId="0" borderId="0" xfId="0" applyFont="1" applyFill="1"/>
    <xf numFmtId="0" fontId="15" fillId="0" borderId="0" xfId="0" applyFont="1"/>
    <xf numFmtId="2" fontId="14" fillId="9" borderId="12" xfId="0" applyNumberFormat="1" applyFont="1" applyFill="1" applyBorder="1" applyAlignment="1" applyProtection="1">
      <alignment horizontal="center" vertical="center" wrapText="1"/>
      <protection locked="0"/>
    </xf>
    <xf numFmtId="0" fontId="15" fillId="0" borderId="0" xfId="0" applyFont="1" applyFill="1"/>
    <xf numFmtId="0" fontId="15" fillId="0" borderId="6" xfId="0" applyFont="1" applyBorder="1" applyAlignment="1">
      <alignment horizontal="center" vertical="center"/>
    </xf>
    <xf numFmtId="2" fontId="15" fillId="0" borderId="6" xfId="0" applyNumberFormat="1" applyFont="1" applyBorder="1" applyAlignment="1">
      <alignment horizontal="center" vertical="center"/>
    </xf>
    <xf numFmtId="0" fontId="15" fillId="0" borderId="6" xfId="0" applyFont="1" applyFill="1" applyBorder="1" applyAlignment="1" applyProtection="1">
      <alignment horizontal="center" vertical="center" wrapText="1"/>
    </xf>
    <xf numFmtId="0" fontId="15" fillId="0" borderId="0" xfId="0" applyFont="1" applyAlignment="1">
      <alignment horizontal="center" vertical="center"/>
    </xf>
    <xf numFmtId="0" fontId="15" fillId="0" borderId="10" xfId="0" applyFont="1" applyFill="1" applyBorder="1" applyAlignment="1" applyProtection="1">
      <alignment horizontal="center" vertical="center" wrapText="1"/>
      <protection locked="0"/>
    </xf>
    <xf numFmtId="0" fontId="16" fillId="0" borderId="6" xfId="0" applyFont="1" applyFill="1" applyBorder="1" applyAlignment="1" applyProtection="1">
      <alignment horizontal="justify" vertical="center" wrapText="1"/>
    </xf>
    <xf numFmtId="0" fontId="16" fillId="0" borderId="6" xfId="0" applyFont="1" applyFill="1" applyBorder="1" applyAlignment="1" applyProtection="1">
      <alignment horizontal="center" vertical="center"/>
    </xf>
    <xf numFmtId="164" fontId="14" fillId="0" borderId="9" xfId="12" applyFont="1" applyFill="1" applyBorder="1" applyAlignment="1" applyProtection="1">
      <alignment horizontal="right" vertical="center"/>
    </xf>
    <xf numFmtId="0" fontId="15" fillId="0" borderId="6" xfId="0" applyFont="1" applyBorder="1" applyAlignment="1">
      <alignment horizontal="center" vertical="center" wrapText="1"/>
    </xf>
    <xf numFmtId="0" fontId="15" fillId="0" borderId="6" xfId="0" applyFont="1" applyBorder="1" applyAlignment="1">
      <alignment horizontal="justify" vertical="center" wrapText="1"/>
    </xf>
    <xf numFmtId="4" fontId="15" fillId="0" borderId="7" xfId="0" applyNumberFormat="1" applyFont="1" applyBorder="1" applyAlignment="1">
      <alignment horizontal="center" vertical="center" wrapText="1"/>
    </xf>
    <xf numFmtId="0" fontId="15" fillId="0" borderId="10" xfId="0" applyFont="1" applyBorder="1" applyAlignment="1">
      <alignment horizontal="center" vertical="center"/>
    </xf>
    <xf numFmtId="2" fontId="15" fillId="0" borderId="0" xfId="0" applyNumberFormat="1" applyFont="1"/>
    <xf numFmtId="0" fontId="15" fillId="0" borderId="6" xfId="0" applyFont="1" applyFill="1" applyBorder="1" applyAlignment="1">
      <alignment horizontal="justify" vertical="center" wrapText="1"/>
    </xf>
    <xf numFmtId="0" fontId="15" fillId="0" borderId="6" xfId="0" applyFont="1" applyFill="1" applyBorder="1" applyAlignment="1">
      <alignment horizontal="center" vertical="center"/>
    </xf>
    <xf numFmtId="0" fontId="14" fillId="0" borderId="0" xfId="0" applyFont="1" applyBorder="1" applyAlignment="1" applyProtection="1">
      <alignment horizontal="center" vertical="center"/>
      <protection locked="0"/>
    </xf>
    <xf numFmtId="164" fontId="15" fillId="0" borderId="22" xfId="12" applyFont="1" applyBorder="1" applyAlignment="1">
      <alignment horizontal="center" vertical="center" wrapText="1"/>
    </xf>
    <xf numFmtId="0" fontId="15" fillId="0" borderId="21" xfId="0" applyFont="1" applyBorder="1" applyAlignment="1">
      <alignment horizontal="center" vertical="center"/>
    </xf>
    <xf numFmtId="164" fontId="14" fillId="0" borderId="29" xfId="12" applyFont="1" applyFill="1" applyBorder="1" applyAlignment="1" applyProtection="1">
      <alignment horizontal="right" vertical="center"/>
    </xf>
    <xf numFmtId="0" fontId="14" fillId="9" borderId="30" xfId="0" applyFont="1" applyFill="1" applyBorder="1" applyAlignment="1" applyProtection="1">
      <alignment horizontal="center" vertical="center" wrapText="1"/>
      <protection locked="0"/>
    </xf>
    <xf numFmtId="2" fontId="14" fillId="9" borderId="34" xfId="0" applyNumberFormat="1" applyFont="1" applyFill="1" applyBorder="1" applyAlignment="1" applyProtection="1">
      <alignment horizontal="center" vertical="center" wrapText="1"/>
      <protection locked="0"/>
    </xf>
    <xf numFmtId="2" fontId="12" fillId="0" borderId="0" xfId="0" applyNumberFormat="1" applyFont="1"/>
    <xf numFmtId="0" fontId="16" fillId="0" borderId="36" xfId="0" applyFont="1" applyFill="1" applyBorder="1" applyAlignment="1" applyProtection="1">
      <alignment horizontal="center" vertical="center" wrapText="1"/>
      <protection locked="0"/>
    </xf>
    <xf numFmtId="0" fontId="15" fillId="0" borderId="37" xfId="0" applyFont="1" applyFill="1" applyBorder="1" applyAlignment="1" applyProtection="1">
      <alignment horizontal="center" vertical="center"/>
      <protection locked="0"/>
    </xf>
    <xf numFmtId="0" fontId="15" fillId="0" borderId="38" xfId="0" applyNumberFormat="1" applyFont="1" applyFill="1" applyBorder="1" applyAlignment="1" applyProtection="1">
      <alignment horizontal="justify" vertical="center" wrapText="1"/>
    </xf>
    <xf numFmtId="0" fontId="15" fillId="0" borderId="38" xfId="0" applyFont="1" applyFill="1" applyBorder="1" applyAlignment="1" applyProtection="1">
      <alignment horizontal="center" vertical="center"/>
    </xf>
    <xf numFmtId="4" fontId="15" fillId="0" borderId="7" xfId="0" applyNumberFormat="1" applyFont="1" applyFill="1" applyBorder="1" applyAlignment="1" applyProtection="1">
      <alignment horizontal="center" vertical="center" wrapText="1"/>
    </xf>
    <xf numFmtId="2" fontId="15" fillId="0" borderId="0" xfId="0" applyNumberFormat="1" applyFont="1" applyFill="1"/>
    <xf numFmtId="0" fontId="15" fillId="0" borderId="38" xfId="0" applyFont="1" applyFill="1" applyBorder="1" applyAlignment="1" applyProtection="1">
      <alignment horizontal="center" vertical="center"/>
      <protection locked="0"/>
    </xf>
    <xf numFmtId="0" fontId="15" fillId="0" borderId="38" xfId="0" applyFont="1" applyFill="1" applyBorder="1" applyAlignment="1" applyProtection="1">
      <alignment horizontal="justify" vertical="center" wrapText="1"/>
    </xf>
    <xf numFmtId="0" fontId="15" fillId="0" borderId="0" xfId="0" applyFont="1" applyFill="1" applyAlignment="1">
      <alignment horizontal="center" vertical="center"/>
    </xf>
    <xf numFmtId="0" fontId="12" fillId="0" borderId="0" xfId="0" applyFont="1" applyFill="1" applyAlignment="1">
      <alignment horizontal="center" vertical="center"/>
    </xf>
    <xf numFmtId="0" fontId="15" fillId="8" borderId="6" xfId="0" applyFont="1" applyFill="1" applyBorder="1" applyAlignment="1" applyProtection="1">
      <alignment horizontal="center" vertical="center" wrapText="1"/>
    </xf>
    <xf numFmtId="0" fontId="15" fillId="8" borderId="6" xfId="0" applyFont="1" applyFill="1" applyBorder="1" applyAlignment="1" applyProtection="1">
      <alignment horizontal="justify" vertical="center" wrapText="1"/>
    </xf>
    <xf numFmtId="0" fontId="15" fillId="8" borderId="6" xfId="0" applyFont="1" applyFill="1" applyBorder="1" applyAlignment="1" applyProtection="1">
      <alignment horizontal="center" vertical="center"/>
    </xf>
    <xf numFmtId="4" fontId="15" fillId="8" borderId="7" xfId="0" applyNumberFormat="1" applyFont="1" applyFill="1" applyBorder="1" applyAlignment="1" applyProtection="1">
      <alignment horizontal="center" vertical="center" wrapText="1"/>
    </xf>
    <xf numFmtId="0" fontId="16" fillId="8" borderId="6" xfId="0" applyFont="1" applyFill="1" applyBorder="1" applyAlignment="1" applyProtection="1">
      <alignment horizontal="center" vertical="center" wrapText="1"/>
    </xf>
    <xf numFmtId="0" fontId="15" fillId="0" borderId="6" xfId="0" applyFont="1" applyFill="1" applyBorder="1" applyAlignment="1" applyProtection="1">
      <alignment horizontal="center" vertical="center"/>
    </xf>
    <xf numFmtId="2" fontId="15" fillId="0" borderId="6" xfId="0" applyNumberFormat="1" applyFont="1" applyFill="1" applyBorder="1" applyAlignment="1" applyProtection="1">
      <alignment horizontal="center" vertical="center"/>
      <protection locked="0"/>
    </xf>
    <xf numFmtId="0" fontId="15" fillId="8" borderId="39" xfId="0" applyFont="1" applyFill="1" applyBorder="1" applyAlignment="1" applyProtection="1">
      <alignment horizontal="center" vertical="center" wrapText="1"/>
    </xf>
    <xf numFmtId="0" fontId="15" fillId="0" borderId="39" xfId="0" applyFont="1" applyFill="1" applyBorder="1" applyAlignment="1" applyProtection="1">
      <alignment horizontal="justify" vertical="center" wrapText="1"/>
    </xf>
    <xf numFmtId="0" fontId="15" fillId="0" borderId="39" xfId="0" applyFont="1" applyFill="1" applyBorder="1" applyAlignment="1" applyProtection="1">
      <alignment horizontal="center" vertical="center"/>
    </xf>
    <xf numFmtId="0" fontId="15" fillId="0" borderId="39" xfId="0" applyFont="1" applyFill="1" applyBorder="1" applyAlignment="1" applyProtection="1">
      <alignment horizontal="center" vertical="center" wrapText="1"/>
    </xf>
    <xf numFmtId="0" fontId="15" fillId="8" borderId="6" xfId="0" applyFont="1" applyFill="1" applyBorder="1" applyAlignment="1">
      <alignment horizontal="justify" vertical="center" wrapText="1"/>
    </xf>
    <xf numFmtId="0" fontId="15" fillId="0" borderId="6" xfId="0" applyFont="1" applyFill="1" applyBorder="1" applyAlignment="1" applyProtection="1">
      <alignment horizontal="justify" vertical="center" wrapText="1"/>
    </xf>
    <xf numFmtId="1" fontId="15" fillId="0" borderId="6" xfId="0" applyNumberFormat="1" applyFont="1" applyFill="1" applyBorder="1" applyAlignment="1" applyProtection="1">
      <alignment horizontal="center" vertical="center" wrapText="1"/>
    </xf>
    <xf numFmtId="2" fontId="16" fillId="0" borderId="6" xfId="0" applyNumberFormat="1" applyFont="1" applyFill="1" applyBorder="1" applyAlignment="1" applyProtection="1">
      <alignment horizontal="center" vertical="center"/>
      <protection locked="0"/>
    </xf>
    <xf numFmtId="0" fontId="15" fillId="0" borderId="6" xfId="0" applyFont="1" applyBorder="1" applyAlignment="1" applyProtection="1">
      <alignment horizontal="center" vertical="center" wrapText="1"/>
    </xf>
    <xf numFmtId="0" fontId="15" fillId="8" borderId="39" xfId="0" applyFont="1" applyFill="1" applyBorder="1" applyAlignment="1">
      <alignment horizontal="justify" vertical="center" wrapText="1"/>
    </xf>
    <xf numFmtId="0" fontId="15" fillId="0" borderId="38" xfId="0" applyFont="1" applyFill="1" applyBorder="1" applyAlignment="1" applyProtection="1">
      <alignment horizontal="center" vertical="center" wrapText="1"/>
    </xf>
    <xf numFmtId="1" fontId="15" fillId="0" borderId="40" xfId="0" applyNumberFormat="1" applyFont="1" applyFill="1" applyBorder="1" applyAlignment="1" applyProtection="1">
      <alignment horizontal="center" vertical="center" wrapText="1"/>
    </xf>
    <xf numFmtId="0" fontId="16" fillId="0" borderId="6" xfId="0" applyFont="1" applyFill="1" applyBorder="1" applyAlignment="1" applyProtection="1">
      <alignment horizontal="center" vertical="center" wrapText="1"/>
    </xf>
    <xf numFmtId="1" fontId="15" fillId="0" borderId="42" xfId="0" applyNumberFormat="1" applyFont="1" applyFill="1" applyBorder="1" applyAlignment="1" applyProtection="1">
      <alignment horizontal="center" vertical="center" wrapText="1"/>
    </xf>
    <xf numFmtId="4" fontId="15" fillId="0" borderId="43" xfId="0" applyNumberFormat="1" applyFont="1" applyFill="1" applyBorder="1" applyAlignment="1" applyProtection="1">
      <alignment horizontal="center" vertical="center" wrapText="1"/>
    </xf>
    <xf numFmtId="0" fontId="15" fillId="8" borderId="42" xfId="0" applyFont="1" applyFill="1" applyBorder="1" applyAlignment="1" applyProtection="1">
      <alignment horizontal="center" vertical="center" wrapText="1"/>
    </xf>
    <xf numFmtId="0" fontId="15" fillId="0" borderId="8" xfId="0" applyFont="1" applyFill="1" applyBorder="1" applyAlignment="1">
      <alignment horizontal="center" vertical="center"/>
    </xf>
    <xf numFmtId="0" fontId="15" fillId="8" borderId="44" xfId="0" applyFont="1" applyFill="1" applyBorder="1" applyAlignment="1" applyProtection="1">
      <alignment horizontal="justify" vertical="center" wrapText="1"/>
    </xf>
    <xf numFmtId="0" fontId="15" fillId="8" borderId="44" xfId="0" applyFont="1" applyFill="1" applyBorder="1" applyAlignment="1" applyProtection="1">
      <alignment horizontal="center" vertical="center"/>
    </xf>
    <xf numFmtId="0" fontId="15" fillId="8" borderId="44" xfId="0" applyFont="1" applyFill="1" applyBorder="1" applyAlignment="1" applyProtection="1">
      <alignment horizontal="center" vertical="center" wrapText="1"/>
    </xf>
    <xf numFmtId="0" fontId="15" fillId="8" borderId="10" xfId="0" applyFont="1" applyFill="1" applyBorder="1" applyAlignment="1" applyProtection="1">
      <alignment horizontal="center" vertical="center" wrapText="1"/>
      <protection locked="0"/>
    </xf>
    <xf numFmtId="0" fontId="15" fillId="0" borderId="45" xfId="0" applyFont="1" applyBorder="1" applyAlignment="1" applyProtection="1">
      <alignment horizontal="center" vertical="center" wrapText="1"/>
    </xf>
    <xf numFmtId="0" fontId="15" fillId="0" borderId="6" xfId="0" applyFont="1" applyBorder="1" applyAlignment="1" applyProtection="1">
      <alignment horizontal="justify" vertical="center" wrapText="1"/>
    </xf>
    <xf numFmtId="0" fontId="15" fillId="0" borderId="6" xfId="0" applyFont="1" applyBorder="1" applyAlignment="1" applyProtection="1">
      <alignment horizontal="center" vertical="center"/>
    </xf>
    <xf numFmtId="4" fontId="15" fillId="0" borderId="7" xfId="0" applyNumberFormat="1" applyFont="1" applyBorder="1" applyAlignment="1" applyProtection="1">
      <alignment horizontal="center" vertical="center" wrapText="1"/>
    </xf>
    <xf numFmtId="0" fontId="15" fillId="0" borderId="46" xfId="0" applyFont="1" applyBorder="1" applyAlignment="1" applyProtection="1">
      <alignment horizontal="center" vertical="center" wrapText="1"/>
    </xf>
    <xf numFmtId="0" fontId="15" fillId="0" borderId="8" xfId="0" applyFont="1" applyBorder="1" applyAlignment="1" applyProtection="1">
      <alignment horizontal="justify" vertical="center" wrapText="1"/>
    </xf>
    <xf numFmtId="0" fontId="15" fillId="0" borderId="6" xfId="0" applyFont="1" applyBorder="1" applyAlignment="1" applyProtection="1">
      <alignment horizontal="center" vertical="center"/>
      <protection locked="0"/>
    </xf>
    <xf numFmtId="164" fontId="14" fillId="0" borderId="48" xfId="12" applyFont="1" applyFill="1" applyBorder="1" applyAlignment="1" applyProtection="1">
      <alignment horizontal="right" vertical="center"/>
      <protection locked="0"/>
    </xf>
    <xf numFmtId="0" fontId="15" fillId="0" borderId="6" xfId="0" applyFont="1" applyFill="1" applyBorder="1" applyAlignment="1" applyProtection="1">
      <alignment horizontal="center" vertical="center" wrapText="1"/>
      <protection locked="0"/>
    </xf>
    <xf numFmtId="0" fontId="15" fillId="0" borderId="6" xfId="0" applyFont="1" applyBorder="1" applyAlignment="1" applyProtection="1">
      <alignment horizontal="center" vertical="center" wrapText="1"/>
      <protection locked="0"/>
    </xf>
    <xf numFmtId="0" fontId="15" fillId="0" borderId="47" xfId="0" applyFont="1" applyBorder="1" applyAlignment="1" applyProtection="1">
      <alignment horizontal="center" vertical="center"/>
      <protection locked="0"/>
    </xf>
    <xf numFmtId="0" fontId="15" fillId="0" borderId="6" xfId="0" applyNumberFormat="1" applyFont="1" applyBorder="1" applyAlignment="1" applyProtection="1">
      <alignment horizontal="justify" vertical="center" wrapText="1"/>
    </xf>
    <xf numFmtId="0" fontId="15" fillId="0" borderId="38" xfId="0" applyFont="1" applyBorder="1" applyAlignment="1" applyProtection="1">
      <alignment horizontal="center" vertical="center" wrapText="1"/>
    </xf>
    <xf numFmtId="4" fontId="15" fillId="0" borderId="41" xfId="0" applyNumberFormat="1" applyFont="1" applyBorder="1" applyAlignment="1" applyProtection="1">
      <alignment horizontal="center" vertical="center" wrapText="1"/>
    </xf>
    <xf numFmtId="0" fontId="15" fillId="0" borderId="49" xfId="0" applyFont="1" applyBorder="1" applyAlignment="1" applyProtection="1">
      <alignment horizontal="center" vertical="center"/>
      <protection locked="0"/>
    </xf>
    <xf numFmtId="0" fontId="15" fillId="0" borderId="49" xfId="0" applyNumberFormat="1" applyFont="1" applyBorder="1" applyAlignment="1" applyProtection="1">
      <alignment horizontal="justify" vertical="center" wrapText="1"/>
    </xf>
    <xf numFmtId="0" fontId="15" fillId="0" borderId="49" xfId="0" applyFont="1" applyBorder="1" applyAlignment="1" applyProtection="1">
      <alignment horizontal="center" vertical="center"/>
    </xf>
    <xf numFmtId="4" fontId="15" fillId="0" borderId="50" xfId="0" applyNumberFormat="1" applyFont="1" applyBorder="1" applyAlignment="1" applyProtection="1">
      <alignment horizontal="center" vertical="center" wrapText="1"/>
    </xf>
    <xf numFmtId="164" fontId="14" fillId="0" borderId="51" xfId="12" applyFont="1" applyFill="1" applyBorder="1" applyAlignment="1" applyProtection="1">
      <alignment horizontal="right" vertical="center"/>
    </xf>
    <xf numFmtId="0" fontId="15" fillId="0" borderId="6" xfId="0" applyFont="1" applyFill="1" applyBorder="1" applyAlignment="1" applyProtection="1">
      <alignment horizontal="center" vertical="center"/>
      <protection locked="0"/>
    </xf>
    <xf numFmtId="0" fontId="15" fillId="0" borderId="52" xfId="0" applyFont="1" applyBorder="1" applyAlignment="1" applyProtection="1">
      <alignment horizontal="center" vertical="center"/>
      <protection locked="0"/>
    </xf>
    <xf numFmtId="0" fontId="15" fillId="0" borderId="53" xfId="0" applyFont="1" applyFill="1" applyBorder="1" applyAlignment="1" applyProtection="1">
      <alignment horizontal="center" vertical="center"/>
      <protection locked="0"/>
    </xf>
    <xf numFmtId="0" fontId="15" fillId="0" borderId="53" xfId="0" applyFont="1" applyFill="1" applyBorder="1" applyAlignment="1" applyProtection="1">
      <alignment horizontal="center" vertical="center"/>
    </xf>
    <xf numFmtId="0" fontId="15" fillId="0" borderId="53" xfId="0" applyFont="1" applyFill="1" applyBorder="1" applyAlignment="1" applyProtection="1">
      <alignment horizontal="center" vertical="center" wrapText="1"/>
    </xf>
    <xf numFmtId="4" fontId="15" fillId="0" borderId="54" xfId="0" applyNumberFormat="1" applyFont="1" applyFill="1" applyBorder="1" applyAlignment="1" applyProtection="1">
      <alignment horizontal="center" vertical="center" wrapText="1"/>
    </xf>
    <xf numFmtId="0" fontId="15" fillId="0" borderId="10" xfId="0" applyFont="1" applyBorder="1" applyAlignment="1" applyProtection="1">
      <alignment horizontal="center" vertical="center" wrapText="1"/>
      <protection locked="0"/>
    </xf>
    <xf numFmtId="2" fontId="15" fillId="0" borderId="39" xfId="0" applyNumberFormat="1" applyFont="1" applyFill="1" applyBorder="1" applyAlignment="1" applyProtection="1">
      <alignment horizontal="center" vertical="center"/>
      <protection locked="0"/>
    </xf>
    <xf numFmtId="2" fontId="15" fillId="0" borderId="38" xfId="0" applyNumberFormat="1" applyFont="1" applyFill="1" applyBorder="1" applyAlignment="1" applyProtection="1">
      <alignment horizontal="center" vertical="center"/>
      <protection locked="0"/>
    </xf>
    <xf numFmtId="2" fontId="15" fillId="0" borderId="44" xfId="0" applyNumberFormat="1" applyFont="1" applyFill="1" applyBorder="1" applyAlignment="1" applyProtection="1">
      <alignment horizontal="center" vertical="center"/>
      <protection locked="0"/>
    </xf>
    <xf numFmtId="2" fontId="15" fillId="0" borderId="8" xfId="0" applyNumberFormat="1" applyFont="1" applyFill="1" applyBorder="1" applyAlignment="1" applyProtection="1">
      <alignment horizontal="center" vertical="center"/>
      <protection locked="0"/>
    </xf>
    <xf numFmtId="2" fontId="15" fillId="0" borderId="49" xfId="0" applyNumberFormat="1" applyFont="1" applyFill="1" applyBorder="1" applyAlignment="1" applyProtection="1">
      <alignment horizontal="center" vertical="center"/>
      <protection locked="0"/>
    </xf>
    <xf numFmtId="2" fontId="15" fillId="0" borderId="53" xfId="0" applyNumberFormat="1" applyFont="1" applyFill="1" applyBorder="1" applyAlignment="1" applyProtection="1">
      <alignment horizontal="center" vertical="center"/>
      <protection locked="0"/>
    </xf>
    <xf numFmtId="4" fontId="15" fillId="0" borderId="55" xfId="0" applyNumberFormat="1" applyFont="1" applyBorder="1" applyAlignment="1">
      <alignment horizontal="center" vertical="center" wrapText="1"/>
    </xf>
    <xf numFmtId="4" fontId="15" fillId="0" borderId="56" xfId="0" applyNumberFormat="1" applyFont="1" applyBorder="1" applyAlignment="1">
      <alignment horizontal="center" vertical="center" wrapText="1"/>
    </xf>
    <xf numFmtId="4" fontId="15" fillId="0" borderId="57" xfId="0" applyNumberFormat="1" applyFont="1" applyBorder="1" applyAlignment="1">
      <alignment horizontal="center" vertical="center" wrapText="1"/>
    </xf>
    <xf numFmtId="4" fontId="15" fillId="0" borderId="6" xfId="0" applyNumberFormat="1" applyFont="1" applyFill="1" applyBorder="1" applyAlignment="1" applyProtection="1">
      <alignment horizontal="center" vertical="center"/>
    </xf>
    <xf numFmtId="0" fontId="15" fillId="0" borderId="0" xfId="0" applyFont="1" applyAlignment="1"/>
    <xf numFmtId="0" fontId="15" fillId="0" borderId="0" xfId="0" applyFont="1" applyAlignment="1">
      <alignment vertical="center"/>
    </xf>
    <xf numFmtId="0" fontId="12" fillId="0" borderId="0" xfId="0" applyFont="1" applyAlignment="1">
      <alignment vertical="center"/>
    </xf>
    <xf numFmtId="0" fontId="12" fillId="0" borderId="0" xfId="0" applyFont="1" applyAlignment="1"/>
    <xf numFmtId="0" fontId="15" fillId="0" borderId="0" xfId="0" applyFont="1" applyFill="1" applyAlignment="1">
      <alignment vertical="center"/>
    </xf>
    <xf numFmtId="0" fontId="15" fillId="0" borderId="0" xfId="0" applyFont="1" applyFill="1" applyAlignment="1"/>
    <xf numFmtId="0" fontId="16" fillId="0" borderId="6" xfId="0" applyFont="1" applyFill="1" applyBorder="1" applyAlignment="1" applyProtection="1">
      <alignment vertical="center" wrapText="1"/>
    </xf>
    <xf numFmtId="0" fontId="15" fillId="8" borderId="6" xfId="0" applyFont="1" applyFill="1" applyBorder="1" applyAlignment="1" applyProtection="1">
      <alignment vertical="center" wrapText="1"/>
    </xf>
    <xf numFmtId="0" fontId="15" fillId="0" borderId="6" xfId="0" applyFont="1" applyBorder="1" applyAlignment="1" applyProtection="1">
      <alignment vertical="center" wrapText="1"/>
    </xf>
    <xf numFmtId="0" fontId="15" fillId="0" borderId="6" xfId="0" applyFont="1" applyBorder="1" applyAlignment="1">
      <alignment vertical="center" wrapText="1"/>
    </xf>
    <xf numFmtId="0" fontId="15" fillId="0" borderId="53" xfId="0" applyFont="1" applyFill="1" applyBorder="1" applyAlignment="1" applyProtection="1">
      <alignment vertical="center" wrapText="1"/>
    </xf>
    <xf numFmtId="0" fontId="15" fillId="0" borderId="38" xfId="0" applyFont="1" applyFill="1" applyBorder="1" applyAlignment="1" applyProtection="1">
      <alignment vertical="center" wrapText="1"/>
    </xf>
    <xf numFmtId="0" fontId="15" fillId="0" borderId="8" xfId="0" applyFont="1" applyBorder="1" applyAlignment="1" applyProtection="1">
      <alignment vertical="center" wrapText="1"/>
    </xf>
    <xf numFmtId="4" fontId="15" fillId="0" borderId="73" xfId="0" applyNumberFormat="1" applyFont="1" applyBorder="1" applyAlignment="1">
      <alignment horizontal="center" vertical="center" wrapText="1"/>
    </xf>
    <xf numFmtId="2" fontId="14" fillId="9" borderId="11" xfId="0" applyNumberFormat="1" applyFont="1" applyFill="1" applyBorder="1" applyAlignment="1" applyProtection="1">
      <alignment horizontal="center" vertical="center" wrapText="1"/>
      <protection locked="0"/>
    </xf>
    <xf numFmtId="0" fontId="15" fillId="0" borderId="42" xfId="0" applyNumberFormat="1" applyFont="1" applyBorder="1" applyAlignment="1">
      <alignment horizontal="left" vertical="center" wrapText="1"/>
    </xf>
    <xf numFmtId="0" fontId="15" fillId="0" borderId="42" xfId="0" applyNumberFormat="1" applyFont="1" applyFill="1" applyBorder="1" applyAlignment="1">
      <alignment horizontal="left" vertical="center" wrapText="1"/>
    </xf>
    <xf numFmtId="0" fontId="21" fillId="0" borderId="42" xfId="0" applyNumberFormat="1" applyFont="1" applyBorder="1" applyAlignment="1">
      <alignment horizontal="left" vertical="center" wrapText="1"/>
    </xf>
    <xf numFmtId="0" fontId="15" fillId="10" borderId="42" xfId="0" applyNumberFormat="1" applyFont="1" applyFill="1" applyBorder="1" applyAlignment="1">
      <alignment wrapText="1"/>
    </xf>
    <xf numFmtId="49" fontId="15" fillId="0" borderId="6" xfId="0" applyNumberFormat="1" applyFont="1" applyBorder="1" applyAlignment="1" applyProtection="1">
      <alignment horizontal="center" vertical="center" wrapText="1"/>
    </xf>
    <xf numFmtId="49" fontId="15" fillId="0" borderId="6" xfId="0" applyNumberFormat="1" applyFont="1" applyBorder="1" applyAlignment="1" applyProtection="1">
      <alignment horizontal="center" vertical="center"/>
    </xf>
    <xf numFmtId="0" fontId="24" fillId="0" borderId="42" xfId="0" applyFont="1" applyBorder="1" applyAlignment="1">
      <alignment horizontal="center" vertical="center"/>
    </xf>
    <xf numFmtId="0" fontId="15" fillId="0" borderId="46" xfId="0" applyFont="1" applyBorder="1" applyAlignment="1" applyProtection="1">
      <alignment horizontal="center" vertical="center"/>
      <protection locked="0"/>
    </xf>
    <xf numFmtId="0" fontId="25" fillId="0" borderId="42" xfId="0" applyFont="1" applyBorder="1" applyAlignment="1">
      <alignment horizontal="center" vertical="center"/>
    </xf>
    <xf numFmtId="0" fontId="26" fillId="10" borderId="42" xfId="0" applyFont="1" applyFill="1" applyBorder="1" applyAlignment="1">
      <alignment horizontal="center" vertical="center" wrapText="1"/>
    </xf>
    <xf numFmtId="0" fontId="24" fillId="0" borderId="42" xfId="0" applyFont="1" applyBorder="1" applyAlignment="1">
      <alignment horizontal="center" vertical="center" wrapText="1"/>
    </xf>
    <xf numFmtId="0" fontId="15" fillId="10" borderId="42" xfId="0" applyFont="1" applyFill="1" applyBorder="1" applyAlignment="1">
      <alignment horizontal="center" vertical="center" wrapText="1"/>
    </xf>
    <xf numFmtId="0" fontId="15" fillId="0" borderId="42" xfId="0" applyFont="1" applyFill="1" applyBorder="1" applyAlignment="1">
      <alignment horizontal="center" vertical="center" wrapText="1"/>
    </xf>
    <xf numFmtId="164" fontId="15" fillId="0" borderId="7" xfId="12" applyFont="1" applyBorder="1" applyAlignment="1" applyProtection="1">
      <alignment horizontal="center" vertical="center" wrapText="1"/>
    </xf>
    <xf numFmtId="4" fontId="15" fillId="0" borderId="8" xfId="0" applyNumberFormat="1" applyFont="1" applyFill="1" applyBorder="1" applyAlignment="1" applyProtection="1">
      <alignment horizontal="center" vertical="center"/>
      <protection locked="0"/>
    </xf>
    <xf numFmtId="0" fontId="15" fillId="0" borderId="74" xfId="0" quotePrefix="1" applyFont="1" applyBorder="1" applyAlignment="1">
      <alignment horizontal="center" vertical="center"/>
    </xf>
    <xf numFmtId="164" fontId="15" fillId="0" borderId="78" xfId="12" applyFont="1" applyBorder="1" applyAlignment="1">
      <alignment horizontal="center" vertical="center" wrapText="1"/>
    </xf>
    <xf numFmtId="0" fontId="15" fillId="0" borderId="79" xfId="0" applyFont="1" applyBorder="1" applyAlignment="1">
      <alignment horizontal="center" vertical="center"/>
    </xf>
    <xf numFmtId="164" fontId="15" fillId="0" borderId="83" xfId="12" applyFont="1" applyBorder="1" applyAlignment="1">
      <alignment horizontal="center" vertical="center" wrapText="1"/>
    </xf>
    <xf numFmtId="0" fontId="15" fillId="0" borderId="42" xfId="0" applyNumberFormat="1" applyFont="1" applyBorder="1" applyAlignment="1" applyProtection="1">
      <alignment horizontal="justify" vertical="center" wrapText="1"/>
    </xf>
    <xf numFmtId="0" fontId="15" fillId="0" borderId="42" xfId="0" applyFont="1" applyBorder="1" applyAlignment="1" applyProtection="1">
      <alignment horizontal="center" vertical="center" wrapText="1"/>
    </xf>
    <xf numFmtId="49" fontId="15" fillId="0" borderId="42" xfId="0" applyNumberFormat="1" applyFont="1" applyBorder="1" applyAlignment="1" applyProtection="1">
      <alignment horizontal="center" vertical="center"/>
    </xf>
    <xf numFmtId="49" fontId="15" fillId="0" borderId="42" xfId="0" applyNumberFormat="1" applyFont="1" applyFill="1" applyBorder="1" applyAlignment="1" applyProtection="1">
      <alignment horizontal="center" vertical="center" wrapText="1"/>
    </xf>
    <xf numFmtId="4" fontId="15" fillId="0" borderId="42" xfId="0" applyNumberFormat="1" applyFont="1" applyFill="1" applyBorder="1" applyAlignment="1" applyProtection="1">
      <alignment horizontal="center" vertical="center"/>
      <protection locked="0"/>
    </xf>
    <xf numFmtId="49" fontId="15" fillId="0" borderId="42" xfId="0" applyNumberFormat="1" applyFont="1" applyBorder="1" applyAlignment="1" applyProtection="1">
      <alignment horizontal="center" vertical="center" wrapText="1"/>
    </xf>
    <xf numFmtId="2" fontId="14" fillId="9" borderId="85" xfId="0" applyNumberFormat="1" applyFont="1" applyFill="1" applyBorder="1" applyAlignment="1" applyProtection="1">
      <alignment horizontal="center" vertical="center" wrapText="1"/>
      <protection locked="0"/>
    </xf>
    <xf numFmtId="2" fontId="14" fillId="9" borderId="86" xfId="0" applyNumberFormat="1" applyFont="1" applyFill="1" applyBorder="1" applyAlignment="1" applyProtection="1">
      <alignment horizontal="center" vertical="center" wrapText="1"/>
      <protection locked="0"/>
    </xf>
    <xf numFmtId="0" fontId="15" fillId="8" borderId="89" xfId="0" applyFont="1" applyFill="1" applyBorder="1" applyAlignment="1" applyProtection="1">
      <alignment horizontal="center" vertical="center" wrapText="1"/>
      <protection locked="0"/>
    </xf>
    <xf numFmtId="0" fontId="15" fillId="0" borderId="90" xfId="0" applyNumberFormat="1" applyFont="1" applyBorder="1" applyAlignment="1" applyProtection="1">
      <alignment horizontal="justify" vertical="center" wrapText="1"/>
    </xf>
    <xf numFmtId="0" fontId="15" fillId="0" borderId="91" xfId="0" applyFont="1" applyBorder="1" applyAlignment="1" applyProtection="1">
      <alignment horizontal="center" vertical="center" wrapText="1"/>
    </xf>
    <xf numFmtId="49" fontId="15" fillId="0" borderId="90" xfId="0" applyNumberFormat="1" applyFont="1" applyBorder="1" applyAlignment="1" applyProtection="1">
      <alignment horizontal="center" vertical="center"/>
    </xf>
    <xf numFmtId="49" fontId="15" fillId="0" borderId="90" xfId="0" applyNumberFormat="1" applyFont="1" applyFill="1" applyBorder="1" applyAlignment="1" applyProtection="1">
      <alignment horizontal="center" vertical="center" wrapText="1"/>
    </xf>
    <xf numFmtId="4" fontId="15" fillId="0" borderId="90" xfId="0" applyNumberFormat="1" applyFont="1" applyFill="1" applyBorder="1" applyAlignment="1" applyProtection="1">
      <alignment horizontal="center" vertical="center"/>
      <protection locked="0"/>
    </xf>
    <xf numFmtId="164" fontId="15" fillId="0" borderId="92" xfId="12" applyFont="1" applyBorder="1" applyAlignment="1" applyProtection="1">
      <alignment horizontal="center" vertical="center" wrapText="1"/>
    </xf>
    <xf numFmtId="0" fontId="15" fillId="8" borderId="21" xfId="0" applyFont="1" applyFill="1" applyBorder="1" applyAlignment="1" applyProtection="1">
      <alignment horizontal="center" vertical="center" wrapText="1"/>
      <protection locked="0"/>
    </xf>
    <xf numFmtId="164" fontId="15" fillId="0" borderId="22" xfId="12" applyFont="1" applyBorder="1" applyAlignment="1" applyProtection="1">
      <alignment horizontal="center" vertical="center" wrapText="1"/>
    </xf>
    <xf numFmtId="0" fontId="15" fillId="8" borderId="52" xfId="0" applyFont="1" applyFill="1" applyBorder="1" applyAlignment="1" applyProtection="1">
      <alignment horizontal="center" vertical="center" wrapText="1"/>
      <protection locked="0"/>
    </xf>
    <xf numFmtId="0" fontId="15" fillId="0" borderId="93" xfId="0" applyNumberFormat="1" applyFont="1" applyBorder="1" applyAlignment="1">
      <alignment horizontal="left" vertical="center" wrapText="1"/>
    </xf>
    <xf numFmtId="0" fontId="24" fillId="0" borderId="93" xfId="0" applyFont="1" applyBorder="1" applyAlignment="1">
      <alignment horizontal="center" vertical="center" wrapText="1"/>
    </xf>
    <xf numFmtId="49" fontId="15" fillId="0" borderId="94" xfId="0" applyNumberFormat="1" applyFont="1" applyBorder="1" applyAlignment="1" applyProtection="1">
      <alignment horizontal="center" vertical="center"/>
    </xf>
    <xf numFmtId="49" fontId="15" fillId="0" borderId="94" xfId="0" applyNumberFormat="1" applyFont="1" applyBorder="1" applyAlignment="1" applyProtection="1">
      <alignment horizontal="center" vertical="center" wrapText="1"/>
    </xf>
    <xf numFmtId="4" fontId="15" fillId="0" borderId="94" xfId="0" applyNumberFormat="1" applyFont="1" applyFill="1" applyBorder="1" applyAlignment="1" applyProtection="1">
      <alignment horizontal="center" vertical="center"/>
      <protection locked="0"/>
    </xf>
    <xf numFmtId="164" fontId="15" fillId="0" borderId="95" xfId="12" applyFont="1" applyBorder="1" applyAlignment="1" applyProtection="1">
      <alignment horizontal="center" vertical="center" wrapText="1"/>
    </xf>
    <xf numFmtId="164" fontId="14" fillId="0" borderId="88" xfId="12" applyFont="1" applyFill="1" applyBorder="1" applyAlignment="1" applyProtection="1">
      <alignment horizontal="right" vertical="center"/>
      <protection locked="0"/>
    </xf>
    <xf numFmtId="0" fontId="14" fillId="0" borderId="15" xfId="0" applyFont="1" applyBorder="1" applyAlignment="1" applyProtection="1">
      <alignment horizontal="center" vertical="center"/>
      <protection locked="0"/>
    </xf>
    <xf numFmtId="0" fontId="14" fillId="0" borderId="58" xfId="0" applyFont="1" applyBorder="1" applyAlignment="1" applyProtection="1">
      <alignment horizontal="center" vertical="center"/>
      <protection locked="0"/>
    </xf>
    <xf numFmtId="0" fontId="14" fillId="0" borderId="59" xfId="0" applyFont="1" applyBorder="1" applyAlignment="1" applyProtection="1">
      <alignment horizontal="center" vertical="center"/>
      <protection locked="0"/>
    </xf>
    <xf numFmtId="0" fontId="14" fillId="0" borderId="60" xfId="0" applyFont="1" applyBorder="1" applyAlignment="1" applyProtection="1">
      <alignment horizontal="center" vertical="center"/>
      <protection locked="0"/>
    </xf>
    <xf numFmtId="0" fontId="14" fillId="8" borderId="58" xfId="0" applyFont="1" applyFill="1" applyBorder="1" applyAlignment="1" applyProtection="1">
      <alignment horizontal="center" vertical="center" wrapText="1"/>
      <protection locked="0"/>
    </xf>
    <xf numFmtId="0" fontId="14" fillId="8" borderId="59" xfId="0" applyFont="1" applyFill="1" applyBorder="1" applyAlignment="1" applyProtection="1">
      <alignment horizontal="center" vertical="center" wrapText="1"/>
      <protection locked="0"/>
    </xf>
    <xf numFmtId="0" fontId="14" fillId="8" borderId="60" xfId="0" applyFont="1" applyFill="1" applyBorder="1" applyAlignment="1" applyProtection="1">
      <alignment horizontal="center" vertical="center" wrapText="1"/>
      <protection locked="0"/>
    </xf>
    <xf numFmtId="0" fontId="14" fillId="9" borderId="13" xfId="0" applyFont="1" applyFill="1" applyBorder="1" applyAlignment="1" applyProtection="1">
      <alignment horizontal="center" vertical="center" wrapText="1"/>
      <protection locked="0"/>
    </xf>
    <xf numFmtId="2" fontId="14" fillId="9" borderId="14" xfId="0" applyNumberFormat="1" applyFont="1" applyFill="1" applyBorder="1" applyAlignment="1" applyProtection="1">
      <alignment horizontal="center" vertical="center" wrapText="1"/>
      <protection locked="0"/>
    </xf>
    <xf numFmtId="0" fontId="14" fillId="9" borderId="14" xfId="0" applyFont="1" applyFill="1" applyBorder="1" applyAlignment="1" applyProtection="1">
      <alignment horizontal="center" vertical="center" wrapText="1"/>
      <protection locked="0"/>
    </xf>
    <xf numFmtId="2" fontId="14" fillId="9" borderId="16" xfId="0" applyNumberFormat="1" applyFont="1" applyFill="1" applyBorder="1" applyAlignment="1" applyProtection="1">
      <alignment horizontal="center" vertical="center" wrapText="1"/>
      <protection locked="0"/>
    </xf>
    <xf numFmtId="2" fontId="14" fillId="9" borderId="17" xfId="0" applyNumberFormat="1" applyFont="1" applyFill="1" applyBorder="1" applyAlignment="1" applyProtection="1">
      <alignment horizontal="center" vertical="center" wrapText="1"/>
      <protection locked="0"/>
    </xf>
    <xf numFmtId="0" fontId="14" fillId="0" borderId="68" xfId="0" applyFont="1" applyBorder="1" applyAlignment="1" applyProtection="1">
      <alignment horizontal="center" vertical="center"/>
      <protection locked="0"/>
    </xf>
    <xf numFmtId="0" fontId="14" fillId="0" borderId="69" xfId="0" applyFont="1" applyBorder="1" applyAlignment="1" applyProtection="1">
      <alignment horizontal="center" vertical="center"/>
      <protection locked="0"/>
    </xf>
    <xf numFmtId="0" fontId="14" fillId="0" borderId="70" xfId="0" applyFont="1" applyBorder="1" applyAlignment="1" applyProtection="1">
      <alignment horizontal="center" vertical="center"/>
      <protection locked="0"/>
    </xf>
    <xf numFmtId="0" fontId="14" fillId="0" borderId="27" xfId="0" applyFont="1" applyBorder="1" applyAlignment="1" applyProtection="1">
      <alignment horizontal="center" vertical="center"/>
      <protection locked="0"/>
    </xf>
    <xf numFmtId="0" fontId="14" fillId="0" borderId="63" xfId="0" applyFont="1" applyBorder="1" applyAlignment="1" applyProtection="1">
      <alignment horizontal="center" vertical="center"/>
      <protection locked="0"/>
    </xf>
    <xf numFmtId="0" fontId="14" fillId="0" borderId="64" xfId="0" applyFont="1" applyBorder="1" applyAlignment="1" applyProtection="1">
      <alignment horizontal="center" vertical="center"/>
      <protection locked="0"/>
    </xf>
    <xf numFmtId="0" fontId="14" fillId="0" borderId="65" xfId="0" applyFont="1" applyBorder="1" applyAlignment="1" applyProtection="1">
      <alignment horizontal="center" vertical="center"/>
      <protection locked="0"/>
    </xf>
    <xf numFmtId="0" fontId="14" fillId="0" borderId="66" xfId="0" applyFont="1" applyBorder="1" applyAlignment="1" applyProtection="1">
      <alignment horizontal="center" vertical="center"/>
      <protection locked="0"/>
    </xf>
    <xf numFmtId="0" fontId="14" fillId="0" borderId="67" xfId="0" applyFont="1" applyBorder="1" applyAlignment="1" applyProtection="1">
      <alignment horizontal="center" vertical="center"/>
      <protection locked="0"/>
    </xf>
    <xf numFmtId="0" fontId="14" fillId="0" borderId="63" xfId="0" applyFont="1" applyBorder="1" applyAlignment="1" applyProtection="1">
      <alignment horizontal="center" vertical="center" wrapText="1"/>
      <protection locked="0"/>
    </xf>
    <xf numFmtId="0" fontId="14" fillId="0" borderId="64" xfId="0" applyFont="1" applyBorder="1" applyAlignment="1" applyProtection="1">
      <alignment horizontal="center" vertical="center" wrapText="1"/>
      <protection locked="0"/>
    </xf>
    <xf numFmtId="0" fontId="14" fillId="0" borderId="65" xfId="0" applyFont="1" applyBorder="1" applyAlignment="1" applyProtection="1">
      <alignment horizontal="center" vertical="center" wrapText="1"/>
      <protection locked="0"/>
    </xf>
    <xf numFmtId="2" fontId="14" fillId="9" borderId="16" xfId="0" applyNumberFormat="1" applyFont="1" applyFill="1" applyBorder="1" applyAlignment="1" applyProtection="1">
      <alignment horizontal="center" vertical="top" wrapText="1"/>
      <protection locked="0"/>
    </xf>
    <xf numFmtId="2" fontId="14" fillId="9" borderId="17" xfId="0" applyNumberFormat="1" applyFont="1" applyFill="1" applyBorder="1" applyAlignment="1" applyProtection="1">
      <alignment horizontal="center" vertical="top" wrapText="1"/>
      <protection locked="0"/>
    </xf>
    <xf numFmtId="0" fontId="14" fillId="0" borderId="58" xfId="0" applyFont="1" applyBorder="1" applyAlignment="1" applyProtection="1">
      <alignment horizontal="center" vertical="center" wrapText="1"/>
      <protection locked="0"/>
    </xf>
    <xf numFmtId="0" fontId="14" fillId="0" borderId="59" xfId="0" applyFont="1" applyBorder="1" applyAlignment="1" applyProtection="1">
      <alignment horizontal="center" vertical="center" wrapText="1"/>
      <protection locked="0"/>
    </xf>
    <xf numFmtId="0" fontId="14" fillId="0" borderId="60" xfId="0" applyFont="1" applyBorder="1" applyAlignment="1" applyProtection="1">
      <alignment horizontal="center" vertical="center" wrapText="1"/>
      <protection locked="0"/>
    </xf>
    <xf numFmtId="0" fontId="14" fillId="0" borderId="15" xfId="0" applyFont="1" applyFill="1" applyBorder="1" applyAlignment="1" applyProtection="1">
      <alignment horizontal="center" vertical="center"/>
      <protection locked="0"/>
    </xf>
    <xf numFmtId="0" fontId="14" fillId="0" borderId="58" xfId="0" applyFont="1" applyFill="1" applyBorder="1" applyAlignment="1" applyProtection="1">
      <alignment horizontal="center" vertical="center" wrapText="1"/>
      <protection locked="0"/>
    </xf>
    <xf numFmtId="0" fontId="14" fillId="0" borderId="59" xfId="0" applyFont="1" applyFill="1" applyBorder="1" applyAlignment="1" applyProtection="1">
      <alignment horizontal="center" vertical="center" wrapText="1"/>
      <protection locked="0"/>
    </xf>
    <xf numFmtId="0" fontId="14" fillId="0" borderId="60" xfId="0" applyFont="1" applyFill="1" applyBorder="1" applyAlignment="1" applyProtection="1">
      <alignment horizontal="center" vertical="center" wrapText="1"/>
      <protection locked="0"/>
    </xf>
    <xf numFmtId="0" fontId="14" fillId="0" borderId="71" xfId="0" applyFont="1" applyBorder="1" applyAlignment="1" applyProtection="1">
      <alignment horizontal="center" vertical="center" wrapText="1"/>
      <protection locked="0"/>
    </xf>
    <xf numFmtId="0" fontId="14" fillId="0" borderId="32" xfId="0" applyFont="1" applyBorder="1" applyAlignment="1" applyProtection="1">
      <alignment horizontal="center" vertical="center" wrapText="1"/>
      <protection locked="0"/>
    </xf>
    <xf numFmtId="0" fontId="14" fillId="0" borderId="72" xfId="0" applyFont="1" applyBorder="1" applyAlignment="1" applyProtection="1">
      <alignment horizontal="center" vertical="center" wrapText="1"/>
      <protection locked="0"/>
    </xf>
    <xf numFmtId="0" fontId="14" fillId="0" borderId="26" xfId="0" applyFont="1" applyBorder="1" applyAlignment="1" applyProtection="1">
      <alignment horizontal="center" vertical="center"/>
      <protection locked="0"/>
    </xf>
    <xf numFmtId="0" fontId="14" fillId="0" borderId="87" xfId="0" applyFont="1" applyBorder="1" applyAlignment="1" applyProtection="1">
      <alignment horizontal="center" vertical="center"/>
      <protection locked="0"/>
    </xf>
    <xf numFmtId="0" fontId="14" fillId="9" borderId="61" xfId="0" applyFont="1" applyFill="1" applyBorder="1" applyAlignment="1" applyProtection="1">
      <alignment horizontal="center" vertical="center" wrapText="1"/>
      <protection locked="0"/>
    </xf>
    <xf numFmtId="0" fontId="14" fillId="9" borderId="84" xfId="0" applyFont="1" applyFill="1" applyBorder="1" applyAlignment="1" applyProtection="1">
      <alignment horizontal="center" vertical="center" wrapText="1"/>
      <protection locked="0"/>
    </xf>
    <xf numFmtId="2" fontId="14" fillId="9" borderId="35" xfId="0" applyNumberFormat="1" applyFont="1" applyFill="1" applyBorder="1" applyAlignment="1" applyProtection="1">
      <alignment horizontal="center" vertical="center" wrapText="1"/>
      <protection locked="0"/>
    </xf>
    <xf numFmtId="2" fontId="14" fillId="9" borderId="85" xfId="0" applyNumberFormat="1" applyFont="1" applyFill="1" applyBorder="1" applyAlignment="1" applyProtection="1">
      <alignment horizontal="center" vertical="center" wrapText="1"/>
      <protection locked="0"/>
    </xf>
    <xf numFmtId="0" fontId="14" fillId="9" borderId="35" xfId="0" applyFont="1" applyFill="1" applyBorder="1" applyAlignment="1" applyProtection="1">
      <alignment horizontal="center" vertical="center" wrapText="1"/>
      <protection locked="0"/>
    </xf>
    <xf numFmtId="0" fontId="14" fillId="9" borderId="85" xfId="0" applyFont="1" applyFill="1" applyBorder="1" applyAlignment="1" applyProtection="1">
      <alignment horizontal="center" vertical="center" wrapText="1"/>
      <protection locked="0"/>
    </xf>
    <xf numFmtId="0" fontId="14" fillId="9" borderId="62" xfId="0" applyFont="1" applyFill="1" applyBorder="1" applyAlignment="1" applyProtection="1">
      <alignment horizontal="center" vertical="center" wrapText="1"/>
      <protection locked="0"/>
    </xf>
    <xf numFmtId="0" fontId="14" fillId="9" borderId="11" xfId="0" applyFont="1" applyFill="1" applyBorder="1" applyAlignment="1" applyProtection="1">
      <alignment horizontal="center" vertical="center" wrapText="1"/>
      <protection locked="0"/>
    </xf>
    <xf numFmtId="2" fontId="14" fillId="9" borderId="11" xfId="0" applyNumberFormat="1" applyFont="1" applyFill="1" applyBorder="1" applyAlignment="1" applyProtection="1">
      <alignment horizontal="center" vertical="center" wrapText="1"/>
      <protection locked="0"/>
    </xf>
    <xf numFmtId="0" fontId="14" fillId="0" borderId="26" xfId="0" applyFont="1" applyBorder="1" applyAlignment="1" applyProtection="1">
      <alignment horizontal="center" vertical="center" wrapText="1"/>
      <protection locked="0"/>
    </xf>
    <xf numFmtId="0" fontId="14" fillId="0" borderId="27" xfId="0" applyFont="1" applyBorder="1" applyAlignment="1" applyProtection="1">
      <alignment horizontal="center" vertical="center" wrapText="1"/>
      <protection locked="0"/>
    </xf>
    <xf numFmtId="0" fontId="14" fillId="0" borderId="28" xfId="0" applyFont="1" applyBorder="1" applyAlignment="1" applyProtection="1">
      <alignment horizontal="center" vertical="center" wrapText="1"/>
      <protection locked="0"/>
    </xf>
    <xf numFmtId="0" fontId="15" fillId="0" borderId="18" xfId="0" applyFont="1" applyBorder="1" applyAlignment="1">
      <alignment horizontal="left" vertical="center" wrapText="1" indent="1"/>
    </xf>
    <xf numFmtId="0" fontId="15" fillId="0" borderId="19" xfId="0" applyFont="1" applyBorder="1" applyAlignment="1">
      <alignment horizontal="left" vertical="center" wrapText="1" indent="1"/>
    </xf>
    <xf numFmtId="0" fontId="15" fillId="0" borderId="20" xfId="0" applyFont="1" applyBorder="1" applyAlignment="1">
      <alignment horizontal="left" vertical="center" wrapText="1" indent="1"/>
    </xf>
    <xf numFmtId="0" fontId="14" fillId="0" borderId="0" xfId="0" applyFont="1" applyBorder="1" applyAlignment="1" applyProtection="1">
      <alignment horizontal="center" vertical="center"/>
      <protection locked="0"/>
    </xf>
    <xf numFmtId="0" fontId="14" fillId="0" borderId="23" xfId="0" applyFont="1" applyBorder="1" applyAlignment="1" applyProtection="1">
      <alignment horizontal="center" vertical="center"/>
      <protection locked="0"/>
    </xf>
    <xf numFmtId="0" fontId="14" fillId="0" borderId="24" xfId="0" applyFont="1" applyBorder="1" applyAlignment="1" applyProtection="1">
      <alignment horizontal="center" vertical="center"/>
      <protection locked="0"/>
    </xf>
    <xf numFmtId="0" fontId="14" fillId="0" borderId="25" xfId="0" applyFont="1" applyBorder="1" applyAlignment="1" applyProtection="1">
      <alignment horizontal="center" vertical="center"/>
      <protection locked="0"/>
    </xf>
    <xf numFmtId="0" fontId="14" fillId="9" borderId="31" xfId="0" applyFont="1" applyFill="1" applyBorder="1" applyAlignment="1" applyProtection="1">
      <alignment horizontal="center" vertical="center" wrapText="1"/>
      <protection locked="0"/>
    </xf>
    <xf numFmtId="0" fontId="14" fillId="9" borderId="32" xfId="0" applyFont="1" applyFill="1" applyBorder="1" applyAlignment="1" applyProtection="1">
      <alignment horizontal="center" vertical="center" wrapText="1"/>
      <protection locked="0"/>
    </xf>
    <xf numFmtId="0" fontId="14" fillId="9" borderId="33" xfId="0" applyFont="1" applyFill="1" applyBorder="1" applyAlignment="1" applyProtection="1">
      <alignment horizontal="center" vertical="center" wrapText="1"/>
      <protection locked="0"/>
    </xf>
    <xf numFmtId="0" fontId="15" fillId="0" borderId="75" xfId="0" applyFont="1" applyBorder="1" applyAlignment="1">
      <alignment horizontal="left" vertical="center" wrapText="1" indent="1"/>
    </xf>
    <xf numFmtId="0" fontId="15" fillId="0" borderId="76" xfId="0" applyFont="1" applyBorder="1" applyAlignment="1">
      <alignment horizontal="left" vertical="center" wrapText="1" indent="1"/>
    </xf>
    <xf numFmtId="0" fontId="15" fillId="0" borderId="77" xfId="0" applyFont="1" applyBorder="1" applyAlignment="1">
      <alignment horizontal="left" vertical="center" wrapText="1" indent="1"/>
    </xf>
    <xf numFmtId="0" fontId="15" fillId="0" borderId="80" xfId="0" applyFont="1" applyBorder="1" applyAlignment="1">
      <alignment horizontal="left" vertical="center" wrapText="1" indent="1"/>
    </xf>
    <xf numFmtId="0" fontId="15" fillId="0" borderId="81" xfId="0" applyFont="1" applyBorder="1" applyAlignment="1">
      <alignment horizontal="left" vertical="center" wrapText="1" indent="1"/>
    </xf>
    <xf numFmtId="0" fontId="15" fillId="0" borderId="82" xfId="0" applyFont="1" applyBorder="1" applyAlignment="1">
      <alignment horizontal="left" vertical="center" wrapText="1" indent="1"/>
    </xf>
  </cellXfs>
  <cellStyles count="15">
    <cellStyle name="Bom" xfId="1"/>
    <cellStyle name="Cálculo" xfId="2" builtinId="22" customBuiltin="1"/>
    <cellStyle name="Célula de Verificação" xfId="3"/>
    <cellStyle name="Entrada" xfId="4" builtinId="20" customBuiltin="1"/>
    <cellStyle name="Neutra" xfId="5"/>
    <cellStyle name="Normal" xfId="0" builtinId="0"/>
    <cellStyle name="Normal 2" xfId="13"/>
    <cellStyle name="Nota" xfId="6" builtinId="10" customBuiltin="1"/>
    <cellStyle name="Saída" xfId="7" builtinId="21" customBuiltin="1"/>
    <cellStyle name="Texto de Aviso" xfId="8" builtinId="11" customBuiltin="1"/>
    <cellStyle name="Texto Explicativo" xfId="9" builtinId="53" customBuiltin="1"/>
    <cellStyle name="Título 5" xfId="10"/>
    <cellStyle name="Total" xfId="11" builtinId="25" customBuiltin="1"/>
    <cellStyle name="Vírgula" xfId="12" builtinId="3"/>
    <cellStyle name="Vírgula 2"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9" name="Grupo 8"/>
        <xdr:cNvGrpSpPr/>
      </xdr:nvGrpSpPr>
      <xdr:grpSpPr>
        <a:xfrm>
          <a:off x="0" y="0"/>
          <a:ext cx="6496050" cy="497840"/>
          <a:chOff x="76200" y="57150"/>
          <a:chExt cx="6496050" cy="497840"/>
        </a:xfrm>
      </xdr:grpSpPr>
      <mc:AlternateContent xmlns:mc="http://schemas.openxmlformats.org/markup-compatibility/2006">
        <mc:Choice xmlns:a14="http://schemas.microsoft.com/office/drawing/2010/main" Requires="a14">
          <xdr:sp macro="" textlink="">
            <xdr:nvSpPr>
              <xdr:cNvPr id="55299" name="Object 3" hidden="1">
                <a:extLst>
                  <a:ext uri="{63B3BB69-23CF-44E3-9099-C40C66FF867C}">
                    <a14:compatExt spid="_x0000_s55299"/>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11"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44034" name="Object 2" hidden="1">
                <a:extLst>
                  <a:ext uri="{63B3BB69-23CF-44E3-9099-C40C66FF867C}">
                    <a14:compatExt spid="_x0000_s44034"/>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66562" name="Object 2" hidden="1">
                <a:extLst>
                  <a:ext uri="{63B3BB69-23CF-44E3-9099-C40C66FF867C}">
                    <a14:compatExt spid="_x0000_s66562"/>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47106" name="Object 2" hidden="1">
                <a:extLst>
                  <a:ext uri="{63B3BB69-23CF-44E3-9099-C40C66FF867C}">
                    <a14:compatExt spid="_x0000_s47106"/>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46082" name="Object 2" hidden="1">
                <a:extLst>
                  <a:ext uri="{63B3BB69-23CF-44E3-9099-C40C66FF867C}">
                    <a14:compatExt spid="_x0000_s46082"/>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48130" name="Object 2" hidden="1">
                <a:extLst>
                  <a:ext uri="{63B3BB69-23CF-44E3-9099-C40C66FF867C}">
                    <a14:compatExt spid="_x0000_s48130"/>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49154" name="Object 2" hidden="1">
                <a:extLst>
                  <a:ext uri="{63B3BB69-23CF-44E3-9099-C40C66FF867C}">
                    <a14:compatExt spid="_x0000_s49154"/>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50178" name="Object 2" hidden="1">
                <a:extLst>
                  <a:ext uri="{63B3BB69-23CF-44E3-9099-C40C66FF867C}">
                    <a14:compatExt spid="_x0000_s50178"/>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830537" cy="482739"/>
          <a:chOff x="76200" y="57150"/>
          <a:chExt cx="6496050" cy="497840"/>
        </a:xfrm>
      </xdr:grpSpPr>
      <mc:AlternateContent xmlns:mc="http://schemas.openxmlformats.org/markup-compatibility/2006">
        <mc:Choice xmlns:a14="http://schemas.microsoft.com/office/drawing/2010/main" Requires="a14">
          <xdr:sp macro="" textlink="">
            <xdr:nvSpPr>
              <xdr:cNvPr id="51202" name="Object 2" hidden="1">
                <a:extLst>
                  <a:ext uri="{63B3BB69-23CF-44E3-9099-C40C66FF867C}">
                    <a14:compatExt spid="_x0000_s51202"/>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496050" cy="497840"/>
          <a:chOff x="76200" y="57150"/>
          <a:chExt cx="6496050" cy="497840"/>
        </a:xfrm>
      </xdr:grpSpPr>
      <mc:AlternateContent xmlns:mc="http://schemas.openxmlformats.org/markup-compatibility/2006">
        <mc:Choice xmlns:a14="http://schemas.microsoft.com/office/drawing/2010/main" Requires="a14">
          <xdr:sp macro="" textlink="">
            <xdr:nvSpPr>
              <xdr:cNvPr id="25602" name="Object 2" hidden="1">
                <a:extLst>
                  <a:ext uri="{63B3BB69-23CF-44E3-9099-C40C66FF867C}">
                    <a14:compatExt spid="_x0000_s25602"/>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5" name="Grupo 4"/>
        <xdr:cNvGrpSpPr/>
      </xdr:nvGrpSpPr>
      <xdr:grpSpPr>
        <a:xfrm>
          <a:off x="0" y="0"/>
          <a:ext cx="6496050" cy="497840"/>
          <a:chOff x="76200" y="57150"/>
          <a:chExt cx="6496050" cy="497840"/>
        </a:xfrm>
      </xdr:grpSpPr>
      <mc:AlternateContent xmlns:mc="http://schemas.openxmlformats.org/markup-compatibility/2006">
        <mc:Choice xmlns:a14="http://schemas.microsoft.com/office/drawing/2010/main" Requires="a14">
          <xdr:sp macro="" textlink="">
            <xdr:nvSpPr>
              <xdr:cNvPr id="45058" name="Object 2" hidden="1">
                <a:extLst>
                  <a:ext uri="{63B3BB69-23CF-44E3-9099-C40C66FF867C}">
                    <a14:compatExt spid="_x0000_s45058"/>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266700</xdr:colOff>
      <xdr:row>3</xdr:row>
      <xdr:rowOff>12065</xdr:rowOff>
    </xdr:to>
    <xdr:grpSp>
      <xdr:nvGrpSpPr>
        <xdr:cNvPr id="2" name="Grupo 1"/>
        <xdr:cNvGrpSpPr/>
      </xdr:nvGrpSpPr>
      <xdr:grpSpPr>
        <a:xfrm>
          <a:off x="0" y="0"/>
          <a:ext cx="6496050" cy="497840"/>
          <a:chOff x="76200" y="57150"/>
          <a:chExt cx="6496050" cy="497840"/>
        </a:xfrm>
      </xdr:grpSpPr>
      <mc:AlternateContent xmlns:mc="http://schemas.openxmlformats.org/markup-compatibility/2006">
        <mc:Choice xmlns:a14="http://schemas.microsoft.com/office/drawing/2010/main" Requires="a14">
          <xdr:sp macro="" textlink="">
            <xdr:nvSpPr>
              <xdr:cNvPr id="76801" name="Object 1" hidden="1">
                <a:extLst>
                  <a:ext uri="{63B3BB69-23CF-44E3-9099-C40C66FF867C}">
                    <a14:compatExt spid="_x0000_s76801"/>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771525</xdr:colOff>
      <xdr:row>3</xdr:row>
      <xdr:rowOff>12065</xdr:rowOff>
    </xdr:to>
    <xdr:grpSp>
      <xdr:nvGrpSpPr>
        <xdr:cNvPr id="5" name="Grupo 4"/>
        <xdr:cNvGrpSpPr/>
      </xdr:nvGrpSpPr>
      <xdr:grpSpPr>
        <a:xfrm>
          <a:off x="0" y="0"/>
          <a:ext cx="6832092" cy="482600"/>
          <a:chOff x="76200" y="57150"/>
          <a:chExt cx="6496050" cy="497840"/>
        </a:xfrm>
      </xdr:grpSpPr>
      <mc:AlternateContent xmlns:mc="http://schemas.openxmlformats.org/markup-compatibility/2006">
        <mc:Choice xmlns:a14="http://schemas.microsoft.com/office/drawing/2010/main" Requires="a14">
          <xdr:sp macro="" textlink="">
            <xdr:nvSpPr>
              <xdr:cNvPr id="26629" name="Object 5" hidden="1">
                <a:extLst>
                  <a:ext uri="{63B3BB69-23CF-44E3-9099-C40C66FF867C}">
                    <a14:compatExt spid="_x0000_s26629"/>
                  </a:ext>
                </a:extLst>
              </xdr:cNvPr>
              <xdr:cNvSpPr/>
            </xdr:nvSpPr>
            <xdr:spPr bwMode="auto">
              <a:xfrm>
                <a:off x="76200" y="666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7" name="Rectangle 17"/>
          <xdr:cNvSpPr>
            <a:spLocks noChangeArrowheads="1"/>
          </xdr:cNvSpPr>
        </xdr:nvSpPr>
        <xdr:spPr bwMode="auto">
          <a:xfrm>
            <a:off x="2514601" y="57150"/>
            <a:ext cx="4057649"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oleObject" Target="../embeddings/oleObject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14"/>
  <sheetViews>
    <sheetView showGridLines="0" zoomScaleNormal="100" zoomScaleSheetLayoutView="70" workbookViewId="0">
      <selection activeCell="F13" sqref="F13"/>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16384" width="9" style="2"/>
  </cols>
  <sheetData>
    <row r="5" spans="1:9" ht="16.5" customHeight="1" thickBot="1" x14ac:dyDescent="0.25">
      <c r="A5" s="162" t="s">
        <v>2</v>
      </c>
      <c r="B5" s="162"/>
      <c r="C5" s="162"/>
      <c r="D5" s="162"/>
      <c r="E5" s="162"/>
      <c r="F5" s="162"/>
      <c r="G5" s="162"/>
    </row>
    <row r="6" spans="1:9" ht="16.5" customHeight="1" thickBot="1" x14ac:dyDescent="0.25">
      <c r="A6" s="163" t="s">
        <v>109</v>
      </c>
      <c r="B6" s="164"/>
      <c r="C6" s="164"/>
      <c r="D6" s="164"/>
      <c r="E6" s="164"/>
      <c r="F6" s="164"/>
      <c r="G6" s="165"/>
    </row>
    <row r="7" spans="1:9" ht="16.5" customHeight="1" thickBot="1" x14ac:dyDescent="0.25">
      <c r="A7" s="169" t="s">
        <v>4</v>
      </c>
      <c r="B7" s="171" t="s">
        <v>107</v>
      </c>
      <c r="C7" s="170" t="s">
        <v>3</v>
      </c>
      <c r="D7" s="171" t="s">
        <v>6</v>
      </c>
      <c r="E7" s="171" t="s">
        <v>106</v>
      </c>
      <c r="F7" s="172" t="s">
        <v>108</v>
      </c>
      <c r="G7" s="173"/>
    </row>
    <row r="8" spans="1:9" ht="16.5" customHeight="1" thickBot="1" x14ac:dyDescent="0.25">
      <c r="A8" s="169"/>
      <c r="B8" s="171"/>
      <c r="C8" s="170"/>
      <c r="D8" s="171"/>
      <c r="E8" s="171"/>
      <c r="F8" s="117" t="s">
        <v>133</v>
      </c>
      <c r="G8" s="5" t="s">
        <v>132</v>
      </c>
    </row>
    <row r="9" spans="1:9" ht="63.75" x14ac:dyDescent="0.2">
      <c r="A9" s="11">
        <v>1</v>
      </c>
      <c r="B9" s="40" t="s">
        <v>75</v>
      </c>
      <c r="C9" s="39">
        <v>468442</v>
      </c>
      <c r="D9" s="41" t="s">
        <v>0</v>
      </c>
      <c r="E9" s="39">
        <v>24</v>
      </c>
      <c r="F9" s="45">
        <v>105.09</v>
      </c>
      <c r="G9" s="42">
        <f>ROUND(F9*E9,2)</f>
        <v>2522.16</v>
      </c>
      <c r="H9" s="4"/>
      <c r="I9" s="19"/>
    </row>
    <row r="10" spans="1:9" ht="25.5" x14ac:dyDescent="0.2">
      <c r="A10" s="11">
        <f>A9+1</f>
        <v>2</v>
      </c>
      <c r="B10" s="40" t="s">
        <v>78</v>
      </c>
      <c r="C10" s="39">
        <v>463559</v>
      </c>
      <c r="D10" s="41" t="s">
        <v>34</v>
      </c>
      <c r="E10" s="39">
        <v>60</v>
      </c>
      <c r="F10" s="45">
        <v>26.72</v>
      </c>
      <c r="G10" s="42">
        <f t="shared" ref="G10:G11" si="0">ROUND(F10*E10,2)</f>
        <v>1603.2</v>
      </c>
      <c r="H10" s="4"/>
      <c r="I10" s="19"/>
    </row>
    <row r="11" spans="1:9" ht="25.5" x14ac:dyDescent="0.2">
      <c r="A11" s="11">
        <f>A10+1</f>
        <v>3</v>
      </c>
      <c r="B11" s="40" t="s">
        <v>79</v>
      </c>
      <c r="C11" s="39">
        <v>463561</v>
      </c>
      <c r="D11" s="41" t="s">
        <v>34</v>
      </c>
      <c r="E11" s="39">
        <v>60</v>
      </c>
      <c r="F11" s="45">
        <v>27.05</v>
      </c>
      <c r="G11" s="42">
        <f t="shared" si="0"/>
        <v>1623</v>
      </c>
      <c r="H11" s="4"/>
      <c r="I11" s="19"/>
    </row>
    <row r="12" spans="1:9" ht="33" customHeight="1" x14ac:dyDescent="0.2">
      <c r="A12" s="11">
        <f>A11+1</f>
        <v>4</v>
      </c>
      <c r="B12" s="40" t="s">
        <v>85</v>
      </c>
      <c r="C12" s="43">
        <v>611787</v>
      </c>
      <c r="D12" s="41" t="s">
        <v>0</v>
      </c>
      <c r="E12" s="39">
        <v>12</v>
      </c>
      <c r="F12" s="45">
        <v>1329.12</v>
      </c>
      <c r="G12" s="42">
        <f>ROUND(F12*E12,2)</f>
        <v>15949.44</v>
      </c>
      <c r="H12" s="4"/>
      <c r="I12" s="19"/>
    </row>
    <row r="13" spans="1:9" ht="115.5" thickBot="1" x14ac:dyDescent="0.25">
      <c r="A13" s="66">
        <f t="shared" ref="A13" si="1">A12+1</f>
        <v>5</v>
      </c>
      <c r="B13" s="120" t="s">
        <v>140</v>
      </c>
      <c r="C13" s="126" t="s">
        <v>116</v>
      </c>
      <c r="D13" s="123" t="s">
        <v>0</v>
      </c>
      <c r="E13" s="122">
        <v>2</v>
      </c>
      <c r="F13" s="132">
        <v>1876.36</v>
      </c>
      <c r="G13" s="131">
        <f t="shared" ref="G13" si="2">ROUND(F13*E13,2)</f>
        <v>3752.72</v>
      </c>
      <c r="H13" s="4"/>
      <c r="I13" s="28"/>
    </row>
    <row r="14" spans="1:9" ht="13.5" customHeight="1" thickBot="1" x14ac:dyDescent="0.25">
      <c r="A14" s="166" t="s">
        <v>1</v>
      </c>
      <c r="B14" s="167"/>
      <c r="C14" s="167"/>
      <c r="D14" s="167"/>
      <c r="E14" s="167"/>
      <c r="F14" s="168"/>
      <c r="G14" s="14">
        <f>SUM(G9:G13)</f>
        <v>25450.52</v>
      </c>
      <c r="H14" s="4"/>
      <c r="I14" s="4"/>
    </row>
  </sheetData>
  <sheetProtection selectLockedCells="1" selectUnlockedCells="1"/>
  <mergeCells count="9">
    <mergeCell ref="A5:G5"/>
    <mergeCell ref="A6:G6"/>
    <mergeCell ref="A14:F14"/>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55299"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55299"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topLeftCell="A37" zoomScaleNormal="100" zoomScaleSheetLayoutView="70" workbookViewId="0">
      <selection activeCell="F13" sqref="F13"/>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8" width="9" style="2"/>
    <col min="9" max="9" width="9.42578125" style="2" bestFit="1" customWidth="1"/>
    <col min="10" max="16384" width="9" style="2"/>
  </cols>
  <sheetData>
    <row r="5" spans="1:9" ht="16.5" customHeight="1" thickBot="1" x14ac:dyDescent="0.25">
      <c r="A5" s="162" t="s">
        <v>2</v>
      </c>
      <c r="B5" s="162"/>
      <c r="C5" s="162"/>
      <c r="D5" s="162"/>
      <c r="E5" s="162"/>
      <c r="F5" s="162"/>
      <c r="G5" s="162"/>
    </row>
    <row r="6" spans="1:9" ht="16.5" customHeight="1" thickBot="1" x14ac:dyDescent="0.25">
      <c r="A6" s="163" t="s">
        <v>23</v>
      </c>
      <c r="B6" s="164"/>
      <c r="C6" s="164"/>
      <c r="D6" s="164"/>
      <c r="E6" s="164"/>
      <c r="F6" s="164"/>
      <c r="G6" s="165"/>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38.25" x14ac:dyDescent="0.2">
      <c r="A9" s="11">
        <f>'Itens sem Grupo'!A13+1</f>
        <v>6</v>
      </c>
      <c r="B9" s="40" t="s">
        <v>24</v>
      </c>
      <c r="C9" s="39">
        <v>427366</v>
      </c>
      <c r="D9" s="41" t="s">
        <v>0</v>
      </c>
      <c r="E9" s="39">
        <v>24</v>
      </c>
      <c r="F9" s="45">
        <v>8.2100000000000009</v>
      </c>
      <c r="G9" s="42">
        <f>ROUND(F9*E9,2)</f>
        <v>197.04</v>
      </c>
      <c r="H9" s="4"/>
      <c r="I9" s="19"/>
    </row>
    <row r="10" spans="1:9" ht="38.25" x14ac:dyDescent="0.2">
      <c r="A10" s="11">
        <f>A9+1</f>
        <v>7</v>
      </c>
      <c r="B10" s="40" t="s">
        <v>25</v>
      </c>
      <c r="C10" s="39">
        <v>468205</v>
      </c>
      <c r="D10" s="41" t="s">
        <v>0</v>
      </c>
      <c r="E10" s="39">
        <v>12</v>
      </c>
      <c r="F10" s="45">
        <v>1.51</v>
      </c>
      <c r="G10" s="42">
        <f t="shared" ref="G10:G39" si="0">ROUND(F10*E10,2)</f>
        <v>18.12</v>
      </c>
      <c r="H10" s="4"/>
      <c r="I10" s="19"/>
    </row>
    <row r="11" spans="1:9" ht="38.25" x14ac:dyDescent="0.2">
      <c r="A11" s="11">
        <f t="shared" ref="A11:A39" si="1">A10+1</f>
        <v>8</v>
      </c>
      <c r="B11" s="110" t="s">
        <v>26</v>
      </c>
      <c r="C11" s="39">
        <v>233418</v>
      </c>
      <c r="D11" s="41" t="s">
        <v>0</v>
      </c>
      <c r="E11" s="39">
        <v>24</v>
      </c>
      <c r="F11" s="45">
        <v>56</v>
      </c>
      <c r="G11" s="42">
        <f t="shared" si="0"/>
        <v>1344</v>
      </c>
      <c r="H11" s="4"/>
      <c r="I11" s="19"/>
    </row>
    <row r="12" spans="1:9" ht="38.25" x14ac:dyDescent="0.2">
      <c r="A12" s="11">
        <f t="shared" si="1"/>
        <v>9</v>
      </c>
      <c r="B12" s="110" t="s">
        <v>27</v>
      </c>
      <c r="C12" s="43">
        <v>447926</v>
      </c>
      <c r="D12" s="41" t="s">
        <v>28</v>
      </c>
      <c r="E12" s="39">
        <v>240</v>
      </c>
      <c r="F12" s="45">
        <v>4.1399999999999997</v>
      </c>
      <c r="G12" s="42">
        <f t="shared" si="0"/>
        <v>993.6</v>
      </c>
      <c r="H12" s="4"/>
      <c r="I12" s="19"/>
    </row>
    <row r="13" spans="1:9" ht="51" x14ac:dyDescent="0.2">
      <c r="A13" s="11">
        <f t="shared" si="1"/>
        <v>10</v>
      </c>
      <c r="B13" s="110" t="s">
        <v>29</v>
      </c>
      <c r="C13" s="43">
        <v>450795</v>
      </c>
      <c r="D13" s="41" t="s">
        <v>0</v>
      </c>
      <c r="E13" s="39">
        <v>24</v>
      </c>
      <c r="F13" s="45">
        <v>1.66</v>
      </c>
      <c r="G13" s="42">
        <f t="shared" si="0"/>
        <v>39.840000000000003</v>
      </c>
      <c r="H13" s="4"/>
      <c r="I13" s="19"/>
    </row>
    <row r="14" spans="1:9" ht="31.5" customHeight="1" x14ac:dyDescent="0.2">
      <c r="A14" s="11">
        <f t="shared" si="1"/>
        <v>11</v>
      </c>
      <c r="B14" s="12" t="s">
        <v>30</v>
      </c>
      <c r="C14" s="9">
        <v>468082</v>
      </c>
      <c r="D14" s="44" t="s">
        <v>0</v>
      </c>
      <c r="E14" s="9">
        <v>60</v>
      </c>
      <c r="F14" s="45">
        <v>4.8099999999999996</v>
      </c>
      <c r="G14" s="42">
        <f t="shared" si="0"/>
        <v>288.60000000000002</v>
      </c>
      <c r="I14" s="19"/>
    </row>
    <row r="15" spans="1:9" ht="114.75" x14ac:dyDescent="0.2">
      <c r="A15" s="11">
        <f t="shared" si="1"/>
        <v>12</v>
      </c>
      <c r="B15" s="110" t="s">
        <v>31</v>
      </c>
      <c r="C15" s="39">
        <v>461461</v>
      </c>
      <c r="D15" s="41" t="s">
        <v>0</v>
      </c>
      <c r="E15" s="39">
        <v>240</v>
      </c>
      <c r="F15" s="45">
        <v>1.24</v>
      </c>
      <c r="G15" s="42">
        <f t="shared" si="0"/>
        <v>297.60000000000002</v>
      </c>
      <c r="I15" s="19"/>
    </row>
    <row r="16" spans="1:9" ht="25.5" x14ac:dyDescent="0.2">
      <c r="A16" s="11">
        <f>A15+1</f>
        <v>13</v>
      </c>
      <c r="B16" s="40" t="s">
        <v>32</v>
      </c>
      <c r="C16" s="39">
        <v>486374</v>
      </c>
      <c r="D16" s="41" t="s">
        <v>0</v>
      </c>
      <c r="E16" s="39">
        <v>240</v>
      </c>
      <c r="F16" s="45">
        <v>2.13</v>
      </c>
      <c r="G16" s="42">
        <f t="shared" si="0"/>
        <v>511.2</v>
      </c>
      <c r="I16" s="19"/>
    </row>
    <row r="17" spans="1:9" ht="25.5" x14ac:dyDescent="0.2">
      <c r="A17" s="11">
        <f t="shared" si="1"/>
        <v>14</v>
      </c>
      <c r="B17" s="47" t="s">
        <v>33</v>
      </c>
      <c r="C17" s="46">
        <v>271777</v>
      </c>
      <c r="D17" s="48" t="s">
        <v>34</v>
      </c>
      <c r="E17" s="49">
        <v>36</v>
      </c>
      <c r="F17" s="93">
        <v>2.63</v>
      </c>
      <c r="G17" s="42">
        <f t="shared" si="0"/>
        <v>94.68</v>
      </c>
      <c r="I17" s="19"/>
    </row>
    <row r="18" spans="1:9" ht="25.5" x14ac:dyDescent="0.2">
      <c r="A18" s="11">
        <f t="shared" si="1"/>
        <v>15</v>
      </c>
      <c r="B18" s="36" t="s">
        <v>35</v>
      </c>
      <c r="C18" s="46">
        <v>271778</v>
      </c>
      <c r="D18" s="44" t="s">
        <v>34</v>
      </c>
      <c r="E18" s="9">
        <v>36</v>
      </c>
      <c r="F18" s="45">
        <v>2.85</v>
      </c>
      <c r="G18" s="42">
        <f t="shared" si="0"/>
        <v>102.6</v>
      </c>
      <c r="I18" s="19"/>
    </row>
    <row r="19" spans="1:9" ht="63.75" x14ac:dyDescent="0.2">
      <c r="A19" s="11">
        <f t="shared" si="1"/>
        <v>16</v>
      </c>
      <c r="B19" s="36" t="s">
        <v>36</v>
      </c>
      <c r="C19" s="39">
        <v>401830</v>
      </c>
      <c r="D19" s="44" t="s">
        <v>37</v>
      </c>
      <c r="E19" s="39">
        <v>60</v>
      </c>
      <c r="F19" s="45">
        <v>5.3</v>
      </c>
      <c r="G19" s="42">
        <f t="shared" si="0"/>
        <v>318</v>
      </c>
      <c r="I19" s="19"/>
    </row>
    <row r="20" spans="1:9" ht="38.25" x14ac:dyDescent="0.2">
      <c r="A20" s="11">
        <f t="shared" si="1"/>
        <v>17</v>
      </c>
      <c r="B20" s="20" t="s">
        <v>38</v>
      </c>
      <c r="C20" s="9">
        <v>352233</v>
      </c>
      <c r="D20" s="44" t="s">
        <v>0</v>
      </c>
      <c r="E20" s="39">
        <v>12</v>
      </c>
      <c r="F20" s="45">
        <v>6.57</v>
      </c>
      <c r="G20" s="42">
        <f t="shared" si="0"/>
        <v>78.84</v>
      </c>
      <c r="I20" s="19"/>
    </row>
    <row r="21" spans="1:9" ht="25.5" x14ac:dyDescent="0.2">
      <c r="A21" s="11">
        <f>A20+1</f>
        <v>18</v>
      </c>
      <c r="B21" s="50" t="s">
        <v>39</v>
      </c>
      <c r="C21" s="9">
        <v>429829</v>
      </c>
      <c r="D21" s="44" t="s">
        <v>0</v>
      </c>
      <c r="E21" s="39">
        <v>24</v>
      </c>
      <c r="F21" s="45">
        <v>2.9</v>
      </c>
      <c r="G21" s="42">
        <f t="shared" si="0"/>
        <v>69.599999999999994</v>
      </c>
      <c r="I21" s="19"/>
    </row>
    <row r="22" spans="1:9" ht="38.25" x14ac:dyDescent="0.2">
      <c r="A22" s="11">
        <f t="shared" si="1"/>
        <v>19</v>
      </c>
      <c r="B22" s="51" t="s">
        <v>40</v>
      </c>
      <c r="C22" s="9">
        <v>279045</v>
      </c>
      <c r="D22" s="44" t="s">
        <v>0</v>
      </c>
      <c r="E22" s="52">
        <v>36</v>
      </c>
      <c r="F22" s="45">
        <v>2.62</v>
      </c>
      <c r="G22" s="42">
        <f t="shared" si="0"/>
        <v>94.32</v>
      </c>
      <c r="I22" s="19"/>
    </row>
    <row r="23" spans="1:9" ht="38.25" x14ac:dyDescent="0.2">
      <c r="A23" s="11">
        <f t="shared" si="1"/>
        <v>20</v>
      </c>
      <c r="B23" s="12" t="s">
        <v>42</v>
      </c>
      <c r="C23" s="9">
        <v>356778</v>
      </c>
      <c r="D23" s="13" t="s">
        <v>41</v>
      </c>
      <c r="E23" s="52">
        <v>48</v>
      </c>
      <c r="F23" s="53">
        <v>10.38</v>
      </c>
      <c r="G23" s="42">
        <f t="shared" si="0"/>
        <v>498.24</v>
      </c>
      <c r="I23" s="19"/>
    </row>
    <row r="24" spans="1:9" ht="38.25" x14ac:dyDescent="0.2">
      <c r="A24" s="11">
        <f t="shared" si="1"/>
        <v>21</v>
      </c>
      <c r="B24" s="12" t="s">
        <v>43</v>
      </c>
      <c r="C24" s="9">
        <v>445375</v>
      </c>
      <c r="D24" s="13" t="s">
        <v>41</v>
      </c>
      <c r="E24" s="52">
        <v>48</v>
      </c>
      <c r="F24" s="53">
        <v>5.49</v>
      </c>
      <c r="G24" s="42">
        <f t="shared" si="0"/>
        <v>263.52</v>
      </c>
      <c r="H24" s="4"/>
      <c r="I24" s="19"/>
    </row>
    <row r="25" spans="1:9" x14ac:dyDescent="0.2">
      <c r="A25" s="11">
        <f t="shared" si="1"/>
        <v>22</v>
      </c>
      <c r="B25" s="40" t="s">
        <v>44</v>
      </c>
      <c r="C25" s="9">
        <v>203339</v>
      </c>
      <c r="D25" s="41" t="s">
        <v>34</v>
      </c>
      <c r="E25" s="39">
        <v>36</v>
      </c>
      <c r="F25" s="45">
        <v>2.96</v>
      </c>
      <c r="G25" s="42">
        <f t="shared" si="0"/>
        <v>106.56</v>
      </c>
      <c r="H25" s="4"/>
      <c r="I25" s="19"/>
    </row>
    <row r="26" spans="1:9" ht="38.25" x14ac:dyDescent="0.2">
      <c r="A26" s="11">
        <f t="shared" si="1"/>
        <v>23</v>
      </c>
      <c r="B26" s="12" t="s">
        <v>45</v>
      </c>
      <c r="C26" s="9">
        <v>433777</v>
      </c>
      <c r="D26" s="44" t="s">
        <v>0</v>
      </c>
      <c r="E26" s="52">
        <v>24</v>
      </c>
      <c r="F26" s="45">
        <v>11.72</v>
      </c>
      <c r="G26" s="42">
        <f t="shared" si="0"/>
        <v>281.27999999999997</v>
      </c>
      <c r="H26" s="4"/>
      <c r="I26" s="19"/>
    </row>
    <row r="27" spans="1:9" ht="38.25" x14ac:dyDescent="0.2">
      <c r="A27" s="11">
        <f t="shared" si="1"/>
        <v>24</v>
      </c>
      <c r="B27" s="12" t="s">
        <v>46</v>
      </c>
      <c r="C27" s="9">
        <v>425226</v>
      </c>
      <c r="D27" s="13" t="s">
        <v>34</v>
      </c>
      <c r="E27" s="9">
        <v>36</v>
      </c>
      <c r="F27" s="53">
        <v>7.59</v>
      </c>
      <c r="G27" s="42">
        <f t="shared" si="0"/>
        <v>273.24</v>
      </c>
      <c r="H27" s="4"/>
      <c r="I27" s="19"/>
    </row>
    <row r="28" spans="1:9" ht="25.5" x14ac:dyDescent="0.2">
      <c r="A28" s="11">
        <f t="shared" si="1"/>
        <v>25</v>
      </c>
      <c r="B28" s="40" t="s">
        <v>47</v>
      </c>
      <c r="C28" s="9">
        <v>425508</v>
      </c>
      <c r="D28" s="41" t="s">
        <v>0</v>
      </c>
      <c r="E28" s="39">
        <v>24</v>
      </c>
      <c r="F28" s="45">
        <v>1.65</v>
      </c>
      <c r="G28" s="42">
        <f t="shared" si="0"/>
        <v>39.6</v>
      </c>
      <c r="H28" s="4"/>
      <c r="I28" s="19"/>
    </row>
    <row r="29" spans="1:9" s="3" customFormat="1" ht="38.25" x14ac:dyDescent="0.2">
      <c r="A29" s="11">
        <f t="shared" si="1"/>
        <v>26</v>
      </c>
      <c r="B29" s="40" t="s">
        <v>48</v>
      </c>
      <c r="C29" s="9">
        <v>406915</v>
      </c>
      <c r="D29" s="41" t="s">
        <v>0</v>
      </c>
      <c r="E29" s="39">
        <v>24</v>
      </c>
      <c r="F29" s="45">
        <v>6.42</v>
      </c>
      <c r="G29" s="42">
        <f t="shared" si="0"/>
        <v>154.08000000000001</v>
      </c>
      <c r="H29" s="6"/>
      <c r="I29" s="19"/>
    </row>
    <row r="30" spans="1:9" s="3" customFormat="1" ht="38.25" x14ac:dyDescent="0.2">
      <c r="A30" s="11">
        <f t="shared" si="1"/>
        <v>27</v>
      </c>
      <c r="B30" s="51" t="s">
        <v>49</v>
      </c>
      <c r="C30" s="9">
        <v>461889</v>
      </c>
      <c r="D30" s="44" t="s">
        <v>50</v>
      </c>
      <c r="E30" s="54">
        <v>144</v>
      </c>
      <c r="F30" s="45">
        <v>26.17</v>
      </c>
      <c r="G30" s="42">
        <f t="shared" si="0"/>
        <v>3768.48</v>
      </c>
      <c r="H30" s="6"/>
      <c r="I30" s="19"/>
    </row>
    <row r="31" spans="1:9" s="3" customFormat="1" ht="38.25" x14ac:dyDescent="0.2">
      <c r="A31" s="11">
        <f t="shared" si="1"/>
        <v>28</v>
      </c>
      <c r="B31" s="12" t="s">
        <v>76</v>
      </c>
      <c r="C31" s="9">
        <v>458613</v>
      </c>
      <c r="D31" s="44" t="s">
        <v>0</v>
      </c>
      <c r="E31" s="9">
        <v>24</v>
      </c>
      <c r="F31" s="45">
        <v>5.13</v>
      </c>
      <c r="G31" s="42">
        <f t="shared" si="0"/>
        <v>123.12</v>
      </c>
      <c r="H31" s="6"/>
      <c r="I31" s="19"/>
    </row>
    <row r="32" spans="1:9" s="3" customFormat="1" ht="25.5" x14ac:dyDescent="0.2">
      <c r="A32" s="11">
        <f t="shared" si="1"/>
        <v>29</v>
      </c>
      <c r="B32" s="40" t="s">
        <v>51</v>
      </c>
      <c r="C32" s="9">
        <v>447944</v>
      </c>
      <c r="D32" s="44" t="s">
        <v>0</v>
      </c>
      <c r="E32" s="39">
        <v>24</v>
      </c>
      <c r="F32" s="45">
        <v>3.89</v>
      </c>
      <c r="G32" s="42">
        <f t="shared" si="0"/>
        <v>93.36</v>
      </c>
      <c r="H32" s="6"/>
      <c r="I32" s="19"/>
    </row>
    <row r="33" spans="1:9" s="3" customFormat="1" ht="25.5" x14ac:dyDescent="0.2">
      <c r="A33" s="11">
        <f t="shared" si="1"/>
        <v>30</v>
      </c>
      <c r="B33" s="55" t="s">
        <v>52</v>
      </c>
      <c r="C33" s="9">
        <v>447945</v>
      </c>
      <c r="D33" s="44" t="s">
        <v>0</v>
      </c>
      <c r="E33" s="46">
        <v>24</v>
      </c>
      <c r="F33" s="93">
        <v>4.33</v>
      </c>
      <c r="G33" s="42">
        <f t="shared" si="0"/>
        <v>103.92</v>
      </c>
      <c r="H33" s="6"/>
      <c r="I33" s="19"/>
    </row>
    <row r="34" spans="1:9" s="3" customFormat="1" ht="51" x14ac:dyDescent="0.2">
      <c r="A34" s="11">
        <f t="shared" si="1"/>
        <v>31</v>
      </c>
      <c r="B34" s="36" t="s">
        <v>77</v>
      </c>
      <c r="C34" s="56">
        <v>379422</v>
      </c>
      <c r="D34" s="32" t="s">
        <v>0</v>
      </c>
      <c r="E34" s="57">
        <v>24</v>
      </c>
      <c r="F34" s="94">
        <v>20.18</v>
      </c>
      <c r="G34" s="42">
        <f t="shared" si="0"/>
        <v>484.32</v>
      </c>
      <c r="H34" s="6"/>
      <c r="I34" s="19"/>
    </row>
    <row r="35" spans="1:9" s="3" customFormat="1" ht="25.5" x14ac:dyDescent="0.2">
      <c r="A35" s="11">
        <f t="shared" si="1"/>
        <v>32</v>
      </c>
      <c r="B35" s="51" t="s">
        <v>53</v>
      </c>
      <c r="C35" s="58">
        <v>364325</v>
      </c>
      <c r="D35" s="44" t="s">
        <v>0</v>
      </c>
      <c r="E35" s="59">
        <v>24</v>
      </c>
      <c r="F35" s="45">
        <v>10.71</v>
      </c>
      <c r="G35" s="42">
        <f t="shared" si="0"/>
        <v>257.04000000000002</v>
      </c>
      <c r="H35" s="6"/>
      <c r="I35" s="19"/>
    </row>
    <row r="36" spans="1:9" s="3" customFormat="1" ht="25.5" x14ac:dyDescent="0.2">
      <c r="A36" s="11">
        <f t="shared" si="1"/>
        <v>33</v>
      </c>
      <c r="B36" s="110" t="s">
        <v>54</v>
      </c>
      <c r="C36" s="58">
        <v>439975</v>
      </c>
      <c r="D36" s="41" t="s">
        <v>0</v>
      </c>
      <c r="E36" s="61">
        <v>36</v>
      </c>
      <c r="F36" s="45">
        <v>15.58</v>
      </c>
      <c r="G36" s="42">
        <f t="shared" si="0"/>
        <v>560.88</v>
      </c>
      <c r="H36" s="6"/>
      <c r="I36" s="19"/>
    </row>
    <row r="37" spans="1:9" ht="63.75" x14ac:dyDescent="0.2">
      <c r="A37" s="11">
        <f t="shared" si="1"/>
        <v>34</v>
      </c>
      <c r="B37" s="51" t="s">
        <v>55</v>
      </c>
      <c r="C37" s="9">
        <v>464327</v>
      </c>
      <c r="D37" s="41" t="s">
        <v>0</v>
      </c>
      <c r="E37" s="54">
        <v>12</v>
      </c>
      <c r="F37" s="45">
        <v>143.66999999999999</v>
      </c>
      <c r="G37" s="42">
        <f t="shared" si="0"/>
        <v>1724.04</v>
      </c>
      <c r="H37" s="4"/>
      <c r="I37" s="19"/>
    </row>
    <row r="38" spans="1:9" s="3" customFormat="1" ht="25.5" x14ac:dyDescent="0.2">
      <c r="A38" s="11">
        <f t="shared" si="1"/>
        <v>35</v>
      </c>
      <c r="B38" s="40" t="s">
        <v>57</v>
      </c>
      <c r="C38" s="58">
        <v>270870</v>
      </c>
      <c r="D38" s="41" t="s">
        <v>0</v>
      </c>
      <c r="E38" s="61">
        <v>36</v>
      </c>
      <c r="F38" s="45">
        <v>6.25</v>
      </c>
      <c r="G38" s="42">
        <f t="shared" si="0"/>
        <v>225</v>
      </c>
      <c r="H38" s="6"/>
      <c r="I38" s="19"/>
    </row>
    <row r="39" spans="1:9" s="3" customFormat="1" ht="26.25" thickBot="1" x14ac:dyDescent="0.25">
      <c r="A39" s="11">
        <f t="shared" si="1"/>
        <v>36</v>
      </c>
      <c r="B39" s="63" t="s">
        <v>58</v>
      </c>
      <c r="C39" s="62">
        <v>602396</v>
      </c>
      <c r="D39" s="64" t="s">
        <v>0</v>
      </c>
      <c r="E39" s="65">
        <v>36</v>
      </c>
      <c r="F39" s="95">
        <v>7.37</v>
      </c>
      <c r="G39" s="42">
        <f t="shared" si="0"/>
        <v>265.32</v>
      </c>
      <c r="H39" s="6"/>
      <c r="I39" s="19"/>
    </row>
    <row r="40" spans="1:9" ht="13.5" customHeight="1" thickBot="1" x14ac:dyDescent="0.25">
      <c r="A40" s="166" t="s">
        <v>1</v>
      </c>
      <c r="B40" s="167"/>
      <c r="C40" s="167"/>
      <c r="D40" s="167"/>
      <c r="E40" s="167"/>
      <c r="F40" s="168"/>
      <c r="G40" s="14">
        <f>SUM(G9:G39)</f>
        <v>13670.04</v>
      </c>
      <c r="H40" s="4"/>
      <c r="I40" s="4"/>
    </row>
  </sheetData>
  <sheetProtection selectLockedCells="1" selectUnlockedCells="1"/>
  <mergeCells count="9">
    <mergeCell ref="A6:G6"/>
    <mergeCell ref="A5:G5"/>
    <mergeCell ref="A40:F40"/>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44034"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4034"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8" width="12.5703125" style="2" customWidth="1"/>
    <col min="9" max="16384" width="9" style="2"/>
  </cols>
  <sheetData>
    <row r="5" spans="1:9" ht="16.5" customHeight="1" thickBot="1" x14ac:dyDescent="0.25">
      <c r="A5" s="177" t="s">
        <v>2</v>
      </c>
      <c r="B5" s="177"/>
      <c r="C5" s="177"/>
      <c r="D5" s="177"/>
      <c r="E5" s="177"/>
      <c r="F5" s="177"/>
      <c r="G5" s="177"/>
      <c r="H5" s="4"/>
      <c r="I5" s="4"/>
    </row>
    <row r="6" spans="1:9" ht="16.5" customHeight="1" thickBot="1" x14ac:dyDescent="0.25">
      <c r="A6" s="174" t="s">
        <v>84</v>
      </c>
      <c r="B6" s="175"/>
      <c r="C6" s="175"/>
      <c r="D6" s="175"/>
      <c r="E6" s="175"/>
      <c r="F6" s="175"/>
      <c r="G6" s="176"/>
      <c r="H6" s="4"/>
      <c r="I6" s="4"/>
    </row>
    <row r="7" spans="1:9" ht="16.5" customHeight="1" thickBot="1" x14ac:dyDescent="0.25">
      <c r="A7" s="169" t="s">
        <v>4</v>
      </c>
      <c r="B7" s="171" t="s">
        <v>5</v>
      </c>
      <c r="C7" s="170" t="s">
        <v>3</v>
      </c>
      <c r="D7" s="171" t="s">
        <v>6</v>
      </c>
      <c r="E7" s="171" t="s">
        <v>106</v>
      </c>
      <c r="F7" s="172" t="s">
        <v>7</v>
      </c>
      <c r="G7" s="173"/>
      <c r="H7" s="4"/>
      <c r="I7" s="4"/>
    </row>
    <row r="8" spans="1:9" ht="16.5" customHeight="1" thickBot="1" x14ac:dyDescent="0.25">
      <c r="A8" s="169"/>
      <c r="B8" s="171"/>
      <c r="C8" s="170"/>
      <c r="D8" s="171"/>
      <c r="E8" s="171"/>
      <c r="F8" s="117" t="s">
        <v>133</v>
      </c>
      <c r="G8" s="5" t="s">
        <v>132</v>
      </c>
      <c r="H8" s="4"/>
      <c r="I8" s="4"/>
    </row>
    <row r="9" spans="1:9" ht="38.25" x14ac:dyDescent="0.2">
      <c r="A9" s="66">
        <f>'Grupo 1 - Mat. Escritório'!A39+1</f>
        <v>37</v>
      </c>
      <c r="B9" s="68" t="s">
        <v>86</v>
      </c>
      <c r="C9" s="67">
        <v>457636</v>
      </c>
      <c r="D9" s="69" t="s">
        <v>0</v>
      </c>
      <c r="E9" s="9">
        <v>60</v>
      </c>
      <c r="F9" s="45">
        <v>70.819999999999993</v>
      </c>
      <c r="G9" s="70">
        <f t="shared" ref="G9:G14" si="0">ROUND(F9*E9,2)</f>
        <v>4249.2</v>
      </c>
      <c r="H9" s="4"/>
      <c r="I9" s="28"/>
    </row>
    <row r="10" spans="1:9" ht="38.25" x14ac:dyDescent="0.2">
      <c r="A10" s="66">
        <f>A9+1</f>
        <v>38</v>
      </c>
      <c r="B10" s="68" t="s">
        <v>80</v>
      </c>
      <c r="C10" s="67">
        <v>461347</v>
      </c>
      <c r="D10" s="69" t="s">
        <v>0</v>
      </c>
      <c r="E10" s="9">
        <v>36</v>
      </c>
      <c r="F10" s="45">
        <v>28.52</v>
      </c>
      <c r="G10" s="70">
        <f t="shared" si="0"/>
        <v>1026.72</v>
      </c>
      <c r="H10" s="4"/>
      <c r="I10" s="28"/>
    </row>
    <row r="11" spans="1:9" ht="38.25" x14ac:dyDescent="0.2">
      <c r="A11" s="66">
        <f>A10+1</f>
        <v>39</v>
      </c>
      <c r="B11" s="115" t="s">
        <v>81</v>
      </c>
      <c r="C11" s="71">
        <v>483010</v>
      </c>
      <c r="D11" s="69" t="s">
        <v>0</v>
      </c>
      <c r="E11" s="9">
        <v>36</v>
      </c>
      <c r="F11" s="96">
        <v>33.97</v>
      </c>
      <c r="G11" s="70">
        <f t="shared" si="0"/>
        <v>1222.92</v>
      </c>
      <c r="H11" s="4"/>
      <c r="I11" s="28"/>
    </row>
    <row r="12" spans="1:9" ht="25.5" x14ac:dyDescent="0.2">
      <c r="A12" s="66">
        <f>A11+1</f>
        <v>40</v>
      </c>
      <c r="B12" s="111" t="s">
        <v>82</v>
      </c>
      <c r="C12" s="67">
        <v>394880</v>
      </c>
      <c r="D12" s="69" t="s">
        <v>0</v>
      </c>
      <c r="E12" s="9">
        <v>24</v>
      </c>
      <c r="F12" s="45">
        <v>37.39</v>
      </c>
      <c r="G12" s="70">
        <f t="shared" si="0"/>
        <v>897.36</v>
      </c>
      <c r="H12" s="4"/>
      <c r="I12" s="28"/>
    </row>
    <row r="13" spans="1:9" ht="25.5" x14ac:dyDescent="0.2">
      <c r="A13" s="66">
        <f>A12+1</f>
        <v>41</v>
      </c>
      <c r="B13" s="111" t="s">
        <v>83</v>
      </c>
      <c r="C13" s="71">
        <v>394879</v>
      </c>
      <c r="D13" s="69" t="s">
        <v>0</v>
      </c>
      <c r="E13" s="9">
        <v>24</v>
      </c>
      <c r="F13" s="45">
        <v>55.38</v>
      </c>
      <c r="G13" s="70">
        <f t="shared" si="0"/>
        <v>1329.12</v>
      </c>
      <c r="H13" s="4"/>
      <c r="I13" s="28"/>
    </row>
    <row r="14" spans="1:9" ht="39" thickBot="1" x14ac:dyDescent="0.25">
      <c r="A14" s="66">
        <f>A13+1</f>
        <v>42</v>
      </c>
      <c r="B14" s="72" t="s">
        <v>88</v>
      </c>
      <c r="C14" s="71">
        <v>406848</v>
      </c>
      <c r="D14" s="69" t="s">
        <v>0</v>
      </c>
      <c r="E14" s="9">
        <v>36</v>
      </c>
      <c r="F14" s="96">
        <v>134.78</v>
      </c>
      <c r="G14" s="70">
        <f t="shared" si="0"/>
        <v>4852.08</v>
      </c>
      <c r="H14" s="4"/>
      <c r="I14" s="28"/>
    </row>
    <row r="15" spans="1:9" ht="13.5" customHeight="1" thickBot="1" x14ac:dyDescent="0.25">
      <c r="A15" s="178" t="s">
        <v>1</v>
      </c>
      <c r="B15" s="179"/>
      <c r="C15" s="179"/>
      <c r="D15" s="179"/>
      <c r="E15" s="179"/>
      <c r="F15" s="180"/>
      <c r="G15" s="74">
        <f>SUM(G9:G14)</f>
        <v>13577.4</v>
      </c>
      <c r="H15" s="4"/>
      <c r="I15" s="4"/>
    </row>
    <row r="16" spans="1:9" x14ac:dyDescent="0.2">
      <c r="A16" s="10"/>
      <c r="B16" s="4"/>
      <c r="C16" s="10"/>
      <c r="D16" s="4"/>
      <c r="E16" s="4"/>
      <c r="F16" s="4"/>
      <c r="G16" s="4"/>
      <c r="H16" s="4"/>
      <c r="I16" s="4"/>
    </row>
    <row r="17" spans="1:9" x14ac:dyDescent="0.2">
      <c r="A17" s="10"/>
      <c r="B17" s="4"/>
      <c r="C17" s="10"/>
      <c r="D17" s="4"/>
      <c r="E17" s="4"/>
      <c r="F17" s="4"/>
      <c r="G17" s="4"/>
      <c r="H17" s="4"/>
      <c r="I17" s="4"/>
    </row>
    <row r="18" spans="1:9" x14ac:dyDescent="0.2">
      <c r="A18" s="10"/>
      <c r="B18" s="4"/>
      <c r="C18" s="10"/>
      <c r="D18" s="4"/>
      <c r="E18" s="4"/>
      <c r="F18" s="4"/>
      <c r="G18" s="4"/>
      <c r="H18" s="4"/>
      <c r="I18" s="4"/>
    </row>
    <row r="19" spans="1:9" x14ac:dyDescent="0.2">
      <c r="A19" s="10"/>
      <c r="B19" s="4"/>
      <c r="C19" s="10"/>
      <c r="D19" s="4"/>
      <c r="E19" s="4"/>
      <c r="F19" s="4"/>
      <c r="G19" s="4"/>
      <c r="H19" s="4"/>
      <c r="I19" s="4"/>
    </row>
    <row r="36" spans="1:6" x14ac:dyDescent="0.2">
      <c r="A36" s="105"/>
      <c r="B36" s="106"/>
      <c r="C36" s="105"/>
      <c r="D36" s="106"/>
      <c r="E36" s="106"/>
      <c r="F36" s="106"/>
    </row>
    <row r="40" spans="1:6" x14ac:dyDescent="0.2">
      <c r="A40" s="105"/>
      <c r="B40" s="106"/>
      <c r="C40" s="105"/>
      <c r="D40" s="106"/>
      <c r="E40" s="106"/>
      <c r="F40" s="106"/>
    </row>
  </sheetData>
  <sheetProtection selectLockedCells="1" selectUnlockedCells="1"/>
  <mergeCells count="9">
    <mergeCell ref="A6:G6"/>
    <mergeCell ref="A5:G5"/>
    <mergeCell ref="A15:F15"/>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66562"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66562"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140625" defaultRowHeight="12.75" x14ac:dyDescent="0.2"/>
  <cols>
    <col min="1" max="1" width="6.7109375" style="4" customWidth="1"/>
    <col min="2" max="2" width="48.7109375" style="4" customWidth="1"/>
    <col min="3" max="3" width="10.85546875" style="4" customWidth="1"/>
    <col min="4" max="4" width="7.140625" style="4" customWidth="1"/>
    <col min="5" max="7" width="10" style="4" customWidth="1"/>
    <col min="8" max="8" width="12.5703125" style="4" customWidth="1"/>
    <col min="9" max="16384" width="9.140625" style="4"/>
  </cols>
  <sheetData>
    <row r="5" spans="1:9" ht="16.5" customHeight="1" thickBot="1" x14ac:dyDescent="0.25">
      <c r="A5" s="162" t="s">
        <v>2</v>
      </c>
      <c r="B5" s="162"/>
      <c r="C5" s="162"/>
      <c r="D5" s="162"/>
      <c r="E5" s="162"/>
      <c r="F5" s="162"/>
      <c r="G5" s="162"/>
    </row>
    <row r="6" spans="1:9" ht="16.5" customHeight="1" thickBot="1" x14ac:dyDescent="0.25">
      <c r="A6" s="181" t="s">
        <v>101</v>
      </c>
      <c r="B6" s="164"/>
      <c r="C6" s="164"/>
      <c r="D6" s="164"/>
      <c r="E6" s="164"/>
      <c r="F6" s="164"/>
      <c r="G6" s="182"/>
    </row>
    <row r="7" spans="1:9" ht="16.5" customHeight="1" thickBot="1" x14ac:dyDescent="0.25">
      <c r="A7" s="169" t="s">
        <v>4</v>
      </c>
      <c r="B7" s="171" t="s">
        <v>5</v>
      </c>
      <c r="C7" s="170" t="s">
        <v>3</v>
      </c>
      <c r="D7" s="171" t="s">
        <v>6</v>
      </c>
      <c r="E7" s="171" t="s">
        <v>106</v>
      </c>
      <c r="F7" s="186" t="s">
        <v>7</v>
      </c>
      <c r="G7" s="187"/>
    </row>
    <row r="8" spans="1:9" ht="16.5" customHeight="1" thickBot="1" x14ac:dyDescent="0.25">
      <c r="A8" s="169"/>
      <c r="B8" s="171"/>
      <c r="C8" s="170"/>
      <c r="D8" s="171"/>
      <c r="E8" s="171"/>
      <c r="F8" s="117" t="s">
        <v>133</v>
      </c>
      <c r="G8" s="5" t="s">
        <v>132</v>
      </c>
    </row>
    <row r="9" spans="1:9" ht="81.75" customHeight="1" x14ac:dyDescent="0.2">
      <c r="A9" s="77">
        <f>'Grupo 2 - Mat. Limpeza'!A14+1</f>
        <v>43</v>
      </c>
      <c r="B9" s="78" t="s">
        <v>61</v>
      </c>
      <c r="C9" s="73">
        <v>435019</v>
      </c>
      <c r="D9" s="69" t="s">
        <v>20</v>
      </c>
      <c r="E9" s="79">
        <v>1080</v>
      </c>
      <c r="F9" s="45">
        <v>6.54</v>
      </c>
      <c r="G9" s="80">
        <f>ROUND(F9*E9,2)</f>
        <v>7063.2</v>
      </c>
      <c r="I9" s="28"/>
    </row>
    <row r="10" spans="1:9" ht="90" thickBot="1" x14ac:dyDescent="0.25">
      <c r="A10" s="77">
        <f>A9+1</f>
        <v>44</v>
      </c>
      <c r="B10" s="82" t="s">
        <v>62</v>
      </c>
      <c r="C10" s="81">
        <v>417220</v>
      </c>
      <c r="D10" s="83" t="s">
        <v>20</v>
      </c>
      <c r="E10" s="79">
        <v>480</v>
      </c>
      <c r="F10" s="97">
        <v>5.87</v>
      </c>
      <c r="G10" s="84">
        <f>ROUND(F10*E10,2)</f>
        <v>2817.6</v>
      </c>
      <c r="I10" s="28"/>
    </row>
    <row r="11" spans="1:9" ht="13.5" customHeight="1" thickBot="1" x14ac:dyDescent="0.25">
      <c r="A11" s="183" t="s">
        <v>1</v>
      </c>
      <c r="B11" s="184"/>
      <c r="C11" s="184"/>
      <c r="D11" s="184"/>
      <c r="E11" s="184"/>
      <c r="F11" s="185"/>
      <c r="G11" s="85">
        <f>SUM(G9:G10)</f>
        <v>9880.7999999999993</v>
      </c>
    </row>
    <row r="12" spans="1:9" x14ac:dyDescent="0.2">
      <c r="A12" s="103"/>
      <c r="B12" s="103"/>
      <c r="C12" s="103"/>
      <c r="D12" s="103"/>
      <c r="E12" s="103"/>
      <c r="F12" s="103"/>
    </row>
    <row r="13" spans="1:9" x14ac:dyDescent="0.2">
      <c r="A13" s="103"/>
      <c r="B13" s="103"/>
      <c r="C13" s="103"/>
      <c r="D13" s="103"/>
      <c r="E13" s="103"/>
      <c r="F13" s="103"/>
    </row>
    <row r="15" spans="1:9" x14ac:dyDescent="0.2">
      <c r="A15" s="103"/>
      <c r="B15" s="103"/>
      <c r="C15" s="103"/>
      <c r="D15" s="103"/>
      <c r="E15" s="103"/>
      <c r="F15" s="103"/>
    </row>
    <row r="36" spans="1:6" x14ac:dyDescent="0.2">
      <c r="A36" s="103"/>
      <c r="B36" s="103"/>
      <c r="C36" s="103"/>
      <c r="D36" s="103"/>
      <c r="E36" s="103"/>
      <c r="F36" s="103"/>
    </row>
    <row r="40" spans="1:6" x14ac:dyDescent="0.2">
      <c r="A40" s="103"/>
      <c r="B40" s="103"/>
      <c r="C40" s="103"/>
      <c r="D40" s="103"/>
      <c r="E40" s="103"/>
      <c r="F40" s="103"/>
    </row>
  </sheetData>
  <sheetProtection selectLockedCells="1" selectUnlockedCells="1"/>
  <mergeCells count="9">
    <mergeCell ref="A6:G6"/>
    <mergeCell ref="A5:G5"/>
    <mergeCell ref="A11:F11"/>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47106"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7106"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60"/>
  <sheetViews>
    <sheetView showGridLines="0" zoomScaleNormal="100" zoomScaleSheetLayoutView="100" workbookViewId="0">
      <selection activeCell="F13" sqref="F13"/>
    </sheetView>
  </sheetViews>
  <sheetFormatPr defaultColWidth="9.140625" defaultRowHeight="12.75" x14ac:dyDescent="0.2"/>
  <cols>
    <col min="1" max="1" width="6.7109375" style="4" customWidth="1"/>
    <col min="2" max="2" width="48.7109375" style="4" customWidth="1"/>
    <col min="3" max="3" width="10.85546875" style="4" customWidth="1"/>
    <col min="4" max="4" width="7.140625" style="4" customWidth="1"/>
    <col min="5" max="7" width="10" style="4" customWidth="1"/>
    <col min="8" max="8" width="12.5703125" style="4" customWidth="1"/>
    <col min="9" max="16384" width="9.140625" style="4"/>
  </cols>
  <sheetData>
    <row r="5" spans="1:9" ht="16.5" customHeight="1" thickBot="1" x14ac:dyDescent="0.25">
      <c r="A5" s="162" t="s">
        <v>2</v>
      </c>
      <c r="B5" s="162"/>
      <c r="C5" s="162"/>
      <c r="D5" s="162"/>
      <c r="E5" s="162"/>
      <c r="F5" s="162"/>
      <c r="G5" s="162"/>
    </row>
    <row r="6" spans="1:9" ht="16.5" customHeight="1" thickBot="1" x14ac:dyDescent="0.25">
      <c r="A6" s="163" t="s">
        <v>102</v>
      </c>
      <c r="B6" s="164"/>
      <c r="C6" s="164"/>
      <c r="D6" s="164"/>
      <c r="E6" s="164"/>
      <c r="F6" s="164"/>
      <c r="G6" s="165"/>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25.5" x14ac:dyDescent="0.2">
      <c r="A9" s="11">
        <f>'Grupo 3 - Mat. Copa Cozinha'!A10+1</f>
        <v>45</v>
      </c>
      <c r="B9" s="68" t="s">
        <v>59</v>
      </c>
      <c r="C9" s="75">
        <v>448527</v>
      </c>
      <c r="D9" s="44" t="s">
        <v>0</v>
      </c>
      <c r="E9" s="54">
        <v>48</v>
      </c>
      <c r="F9" s="45">
        <v>22.31</v>
      </c>
      <c r="G9" s="33">
        <f t="shared" ref="G9:G14" si="0">ROUND(F9*E9,2)</f>
        <v>1070.8800000000001</v>
      </c>
      <c r="I9" s="28"/>
    </row>
    <row r="10" spans="1:9" ht="32.25" customHeight="1" x14ac:dyDescent="0.2">
      <c r="A10" s="11">
        <f>A9+1</f>
        <v>46</v>
      </c>
      <c r="B10" s="68" t="s">
        <v>60</v>
      </c>
      <c r="C10" s="62">
        <v>448671</v>
      </c>
      <c r="D10" s="75" t="s">
        <v>0</v>
      </c>
      <c r="E10" s="54">
        <v>48</v>
      </c>
      <c r="F10" s="102">
        <v>25.67</v>
      </c>
      <c r="G10" s="33">
        <f t="shared" si="0"/>
        <v>1232.1600000000001</v>
      </c>
      <c r="I10" s="28"/>
    </row>
    <row r="11" spans="1:9" ht="32.25" customHeight="1" x14ac:dyDescent="0.2">
      <c r="A11" s="11">
        <f>A10+1</f>
        <v>47</v>
      </c>
      <c r="B11" s="111" t="s">
        <v>87</v>
      </c>
      <c r="C11" s="62">
        <v>469643</v>
      </c>
      <c r="D11" s="75" t="s">
        <v>0</v>
      </c>
      <c r="E11" s="54">
        <v>96</v>
      </c>
      <c r="F11" s="102">
        <v>27.33</v>
      </c>
      <c r="G11" s="33">
        <f t="shared" si="0"/>
        <v>2623.68</v>
      </c>
      <c r="I11" s="28"/>
    </row>
    <row r="12" spans="1:9" ht="32.25" customHeight="1" x14ac:dyDescent="0.2">
      <c r="A12" s="11">
        <f>A11+1</f>
        <v>48</v>
      </c>
      <c r="B12" s="111" t="s">
        <v>89</v>
      </c>
      <c r="C12" s="62">
        <v>447016</v>
      </c>
      <c r="D12" s="75" t="s">
        <v>0</v>
      </c>
      <c r="E12" s="54">
        <v>96</v>
      </c>
      <c r="F12" s="102">
        <v>36.049999999999997</v>
      </c>
      <c r="G12" s="33">
        <f t="shared" si="0"/>
        <v>3460.8</v>
      </c>
      <c r="I12" s="28"/>
    </row>
    <row r="13" spans="1:9" ht="32.25" customHeight="1" x14ac:dyDescent="0.2">
      <c r="A13" s="11">
        <f>A12+1</f>
        <v>49</v>
      </c>
      <c r="B13" s="111" t="s">
        <v>90</v>
      </c>
      <c r="C13" s="62">
        <v>469139</v>
      </c>
      <c r="D13" s="75" t="s">
        <v>0</v>
      </c>
      <c r="E13" s="54">
        <v>96</v>
      </c>
      <c r="F13" s="102">
        <v>37.89</v>
      </c>
      <c r="G13" s="33">
        <f t="shared" si="0"/>
        <v>3637.44</v>
      </c>
      <c r="I13" s="28"/>
    </row>
    <row r="14" spans="1:9" ht="55.5" customHeight="1" thickBot="1" x14ac:dyDescent="0.25">
      <c r="A14" s="11">
        <f>A13+1</f>
        <v>50</v>
      </c>
      <c r="B14" s="51" t="s">
        <v>91</v>
      </c>
      <c r="C14" s="76">
        <v>404313</v>
      </c>
      <c r="D14" s="44" t="s">
        <v>0</v>
      </c>
      <c r="E14" s="54">
        <v>24</v>
      </c>
      <c r="F14" s="45">
        <v>39.630000000000003</v>
      </c>
      <c r="G14" s="33">
        <f t="shared" si="0"/>
        <v>951.12</v>
      </c>
      <c r="I14" s="28"/>
    </row>
    <row r="15" spans="1:9" ht="13.5" customHeight="1" thickBot="1" x14ac:dyDescent="0.25">
      <c r="A15" s="188" t="s">
        <v>1</v>
      </c>
      <c r="B15" s="189"/>
      <c r="C15" s="189"/>
      <c r="D15" s="189"/>
      <c r="E15" s="189"/>
      <c r="F15" s="190"/>
      <c r="G15" s="14">
        <f>SUM(G9:G14)</f>
        <v>12976.080000000002</v>
      </c>
    </row>
    <row r="36" spans="1:6" x14ac:dyDescent="0.2">
      <c r="A36" s="103"/>
      <c r="B36" s="103"/>
      <c r="C36" s="103"/>
      <c r="D36" s="103"/>
      <c r="E36" s="103"/>
      <c r="F36" s="103"/>
    </row>
    <row r="40" spans="1:6" x14ac:dyDescent="0.2">
      <c r="A40" s="103"/>
      <c r="B40" s="103"/>
      <c r="C40" s="103"/>
      <c r="D40" s="103"/>
      <c r="E40" s="103"/>
      <c r="F40" s="103"/>
    </row>
    <row r="60" spans="1:1" x14ac:dyDescent="0.2">
      <c r="A60" s="4">
        <f>'Grupo 4 - Mat. Elétrico'!A9</f>
        <v>45</v>
      </c>
    </row>
  </sheetData>
  <sheetProtection selectLockedCells="1" selectUnlockedCells="1"/>
  <mergeCells count="9">
    <mergeCell ref="A6:G6"/>
    <mergeCell ref="A5:G5"/>
    <mergeCell ref="A15:F15"/>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46082"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6082"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9"/>
  <sheetViews>
    <sheetView showGridLines="0" zoomScaleNormal="100" zoomScaleSheetLayoutView="100" workbookViewId="0">
      <selection activeCell="F13" sqref="F13"/>
    </sheetView>
  </sheetViews>
  <sheetFormatPr defaultColWidth="9" defaultRowHeight="12.75" x14ac:dyDescent="0.2"/>
  <cols>
    <col min="1" max="1" width="6.7109375" style="38" customWidth="1"/>
    <col min="2" max="2" width="48.7109375" style="3" customWidth="1"/>
    <col min="3" max="3" width="10.85546875" style="38" customWidth="1"/>
    <col min="4" max="4" width="7.140625" style="3" customWidth="1"/>
    <col min="5" max="7" width="10" style="3" customWidth="1"/>
    <col min="8" max="16384" width="9" style="3"/>
  </cols>
  <sheetData>
    <row r="5" spans="1:9" ht="16.5" customHeight="1" thickBot="1" x14ac:dyDescent="0.25">
      <c r="A5" s="191" t="s">
        <v>2</v>
      </c>
      <c r="B5" s="191"/>
      <c r="C5" s="191"/>
      <c r="D5" s="191"/>
      <c r="E5" s="191"/>
      <c r="F5" s="191"/>
      <c r="G5" s="191"/>
      <c r="H5" s="6"/>
      <c r="I5" s="6"/>
    </row>
    <row r="6" spans="1:9" ht="16.5" customHeight="1" thickBot="1" x14ac:dyDescent="0.25">
      <c r="A6" s="181" t="s">
        <v>63</v>
      </c>
      <c r="B6" s="164"/>
      <c r="C6" s="164"/>
      <c r="D6" s="164"/>
      <c r="E6" s="164"/>
      <c r="F6" s="164"/>
      <c r="G6" s="182"/>
      <c r="H6" s="6"/>
      <c r="I6" s="6"/>
    </row>
    <row r="7" spans="1:9" ht="16.5" customHeight="1" thickBot="1" x14ac:dyDescent="0.25">
      <c r="A7" s="169" t="s">
        <v>4</v>
      </c>
      <c r="B7" s="171" t="s">
        <v>5</v>
      </c>
      <c r="C7" s="170" t="s">
        <v>3</v>
      </c>
      <c r="D7" s="171" t="s">
        <v>6</v>
      </c>
      <c r="E7" s="171" t="s">
        <v>106</v>
      </c>
      <c r="F7" s="172" t="s">
        <v>7</v>
      </c>
      <c r="G7" s="173"/>
      <c r="H7" s="6"/>
      <c r="I7" s="6"/>
    </row>
    <row r="8" spans="1:9" ht="16.5" customHeight="1" thickBot="1" x14ac:dyDescent="0.25">
      <c r="A8" s="169"/>
      <c r="B8" s="171"/>
      <c r="C8" s="170"/>
      <c r="D8" s="171"/>
      <c r="E8" s="171"/>
      <c r="F8" s="117" t="s">
        <v>133</v>
      </c>
      <c r="G8" s="5" t="s">
        <v>132</v>
      </c>
      <c r="H8" s="6"/>
      <c r="I8" s="6"/>
    </row>
    <row r="9" spans="1:9" ht="153" x14ac:dyDescent="0.2">
      <c r="A9" s="29">
        <f>'Grupo 4 - Mat. Elétrico'!A14+1</f>
        <v>51</v>
      </c>
      <c r="B9" s="31" t="s">
        <v>15</v>
      </c>
      <c r="C9" s="30">
        <v>463989</v>
      </c>
      <c r="D9" s="32" t="s">
        <v>16</v>
      </c>
      <c r="E9" s="9">
        <v>720</v>
      </c>
      <c r="F9" s="94">
        <v>4.29</v>
      </c>
      <c r="G9" s="33">
        <f>ROUND(F9*E9,2)</f>
        <v>3088.8</v>
      </c>
      <c r="H9" s="6"/>
      <c r="I9" s="34"/>
    </row>
    <row r="10" spans="1:9" ht="38.25" x14ac:dyDescent="0.2">
      <c r="A10" s="29">
        <f>A9+1</f>
        <v>52</v>
      </c>
      <c r="B10" s="36" t="s">
        <v>17</v>
      </c>
      <c r="C10" s="35">
        <v>407523</v>
      </c>
      <c r="D10" s="32" t="s">
        <v>18</v>
      </c>
      <c r="E10" s="9">
        <v>48</v>
      </c>
      <c r="F10" s="94">
        <v>7.24</v>
      </c>
      <c r="G10" s="33">
        <f>ROUND(F10*E10,2)</f>
        <v>347.52</v>
      </c>
      <c r="H10" s="6"/>
      <c r="I10" s="34"/>
    </row>
    <row r="11" spans="1:9" ht="102.75" thickBot="1" x14ac:dyDescent="0.25">
      <c r="A11" s="29">
        <f>A10+1</f>
        <v>53</v>
      </c>
      <c r="B11" s="114" t="s">
        <v>19</v>
      </c>
      <c r="C11" s="35">
        <v>463574</v>
      </c>
      <c r="D11" s="32" t="s">
        <v>20</v>
      </c>
      <c r="E11" s="9">
        <v>1440</v>
      </c>
      <c r="F11" s="94">
        <v>9</v>
      </c>
      <c r="G11" s="33">
        <f>ROUND(F11*E11,2)</f>
        <v>12960</v>
      </c>
      <c r="H11" s="6"/>
      <c r="I11" s="34"/>
    </row>
    <row r="12" spans="1:9" ht="13.5" customHeight="1" thickBot="1" x14ac:dyDescent="0.25">
      <c r="A12" s="192" t="s">
        <v>1</v>
      </c>
      <c r="B12" s="193"/>
      <c r="C12" s="193"/>
      <c r="D12" s="193"/>
      <c r="E12" s="193"/>
      <c r="F12" s="194"/>
      <c r="G12" s="14">
        <f>SUM(G9:G11)</f>
        <v>16396.32</v>
      </c>
      <c r="H12" s="6"/>
      <c r="I12" s="6"/>
    </row>
    <row r="13" spans="1:9" x14ac:dyDescent="0.2">
      <c r="A13" s="107"/>
      <c r="B13" s="108"/>
      <c r="C13" s="107"/>
      <c r="D13" s="108"/>
      <c r="E13" s="108"/>
      <c r="F13" s="108"/>
      <c r="G13" s="6"/>
      <c r="H13" s="6"/>
      <c r="I13" s="6"/>
    </row>
    <row r="14" spans="1:9" x14ac:dyDescent="0.2">
      <c r="A14" s="37"/>
      <c r="B14" s="6"/>
      <c r="C14" s="37"/>
      <c r="D14" s="6"/>
      <c r="E14" s="6"/>
      <c r="F14" s="6"/>
      <c r="G14" s="6"/>
      <c r="H14" s="6"/>
      <c r="I14" s="6"/>
    </row>
    <row r="15" spans="1:9" x14ac:dyDescent="0.2">
      <c r="A15" s="107"/>
      <c r="B15" s="108"/>
      <c r="C15" s="107"/>
      <c r="D15" s="108"/>
      <c r="E15" s="108"/>
      <c r="F15" s="108"/>
      <c r="G15" s="6"/>
      <c r="H15" s="6"/>
      <c r="I15" s="6"/>
    </row>
    <row r="16" spans="1:9" x14ac:dyDescent="0.2">
      <c r="A16" s="37"/>
      <c r="B16" s="6"/>
      <c r="C16" s="37"/>
      <c r="D16" s="6"/>
      <c r="E16" s="6"/>
      <c r="F16" s="6"/>
      <c r="G16" s="6"/>
      <c r="H16" s="6"/>
      <c r="I16" s="6"/>
    </row>
    <row r="17" spans="1:9" x14ac:dyDescent="0.2">
      <c r="A17" s="37"/>
      <c r="B17" s="6"/>
      <c r="C17" s="37"/>
      <c r="D17" s="6"/>
      <c r="E17" s="6"/>
      <c r="F17" s="6"/>
      <c r="G17" s="6"/>
      <c r="H17" s="6"/>
      <c r="I17" s="6"/>
    </row>
    <row r="18" spans="1:9" x14ac:dyDescent="0.2">
      <c r="A18" s="37"/>
      <c r="B18" s="6"/>
      <c r="C18" s="37"/>
      <c r="D18" s="6"/>
      <c r="E18" s="6"/>
      <c r="F18" s="6"/>
      <c r="G18" s="6"/>
      <c r="H18" s="6"/>
      <c r="I18" s="6"/>
    </row>
    <row r="19" spans="1:9" x14ac:dyDescent="0.2">
      <c r="A19" s="37"/>
      <c r="B19" s="6"/>
      <c r="C19" s="37"/>
      <c r="D19" s="6"/>
      <c r="E19" s="6"/>
      <c r="F19" s="6"/>
      <c r="G19" s="6"/>
      <c r="H19" s="6"/>
      <c r="I19" s="6"/>
    </row>
    <row r="20" spans="1:9" x14ac:dyDescent="0.2">
      <c r="A20" s="37"/>
      <c r="B20" s="6"/>
      <c r="C20" s="37"/>
      <c r="D20" s="6"/>
      <c r="E20" s="6"/>
      <c r="F20" s="6"/>
      <c r="G20" s="6"/>
      <c r="H20" s="6"/>
      <c r="I20" s="6"/>
    </row>
    <row r="21" spans="1:9" x14ac:dyDescent="0.2">
      <c r="A21" s="37"/>
      <c r="B21" s="6"/>
      <c r="C21" s="37"/>
      <c r="D21" s="6"/>
      <c r="E21" s="6"/>
      <c r="F21" s="6"/>
      <c r="G21" s="6"/>
      <c r="H21" s="6"/>
      <c r="I21" s="6"/>
    </row>
    <row r="22" spans="1:9" x14ac:dyDescent="0.2">
      <c r="A22" s="37"/>
      <c r="B22" s="6"/>
      <c r="C22" s="37"/>
      <c r="D22" s="6"/>
      <c r="E22" s="6"/>
      <c r="F22" s="6"/>
      <c r="G22" s="6"/>
      <c r="H22" s="6"/>
      <c r="I22" s="6"/>
    </row>
    <row r="23" spans="1:9" x14ac:dyDescent="0.2">
      <c r="A23" s="37"/>
      <c r="B23" s="6"/>
      <c r="C23" s="37"/>
      <c r="D23" s="6"/>
      <c r="E23" s="6"/>
      <c r="F23" s="6"/>
      <c r="G23" s="6"/>
      <c r="H23" s="6"/>
      <c r="I23" s="6"/>
    </row>
    <row r="24" spans="1:9" x14ac:dyDescent="0.2">
      <c r="A24" s="37"/>
      <c r="B24" s="6"/>
      <c r="C24" s="37"/>
      <c r="D24" s="6"/>
      <c r="E24" s="6"/>
      <c r="F24" s="6"/>
      <c r="G24" s="6"/>
      <c r="H24" s="6"/>
      <c r="I24" s="6"/>
    </row>
    <row r="25" spans="1:9" x14ac:dyDescent="0.2">
      <c r="A25" s="37"/>
      <c r="B25" s="6"/>
      <c r="C25" s="37"/>
      <c r="D25" s="6"/>
      <c r="E25" s="6"/>
      <c r="F25" s="6"/>
      <c r="G25" s="6"/>
      <c r="H25" s="6"/>
      <c r="I25" s="6"/>
    </row>
    <row r="26" spans="1:9" x14ac:dyDescent="0.2">
      <c r="A26" s="37"/>
      <c r="B26" s="6"/>
      <c r="C26" s="37"/>
      <c r="D26" s="6"/>
      <c r="E26" s="6"/>
      <c r="F26" s="6"/>
      <c r="G26" s="6"/>
      <c r="H26" s="6"/>
      <c r="I26" s="6"/>
    </row>
    <row r="27" spans="1:9" x14ac:dyDescent="0.2">
      <c r="A27" s="37"/>
      <c r="B27" s="6"/>
      <c r="C27" s="37"/>
      <c r="D27" s="6"/>
      <c r="E27" s="6"/>
      <c r="F27" s="6"/>
      <c r="G27" s="6"/>
      <c r="H27" s="6"/>
      <c r="I27" s="6"/>
    </row>
    <row r="28" spans="1:9" x14ac:dyDescent="0.2">
      <c r="A28" s="37"/>
      <c r="B28" s="6"/>
      <c r="C28" s="37"/>
      <c r="D28" s="6"/>
      <c r="E28" s="6"/>
      <c r="F28" s="6"/>
      <c r="G28" s="6"/>
      <c r="H28" s="6"/>
      <c r="I28" s="6"/>
    </row>
    <row r="29" spans="1:9" x14ac:dyDescent="0.2">
      <c r="A29" s="37"/>
      <c r="B29" s="6"/>
      <c r="C29" s="37"/>
      <c r="D29" s="6"/>
      <c r="E29" s="6"/>
      <c r="F29" s="6"/>
      <c r="G29" s="6"/>
      <c r="H29" s="6"/>
      <c r="I29" s="6"/>
    </row>
    <row r="30" spans="1:9" x14ac:dyDescent="0.2">
      <c r="A30" s="37"/>
      <c r="B30" s="6"/>
      <c r="C30" s="37"/>
      <c r="D30" s="6"/>
      <c r="E30" s="6"/>
      <c r="F30" s="6"/>
      <c r="G30" s="6"/>
      <c r="H30" s="6"/>
      <c r="I30" s="6"/>
    </row>
    <row r="31" spans="1:9" x14ac:dyDescent="0.2">
      <c r="A31" s="37"/>
      <c r="B31" s="6"/>
      <c r="C31" s="37"/>
      <c r="D31" s="6"/>
      <c r="E31" s="6"/>
      <c r="F31" s="6"/>
      <c r="G31" s="6"/>
      <c r="H31" s="6"/>
      <c r="I31" s="6"/>
    </row>
    <row r="32" spans="1:9" x14ac:dyDescent="0.2">
      <c r="A32" s="37"/>
      <c r="B32" s="6"/>
      <c r="C32" s="37"/>
      <c r="D32" s="6"/>
      <c r="E32" s="6"/>
      <c r="F32" s="6"/>
      <c r="G32" s="6"/>
      <c r="H32" s="6"/>
      <c r="I32" s="6"/>
    </row>
    <row r="33" spans="1:9" x14ac:dyDescent="0.2">
      <c r="A33" s="37"/>
      <c r="B33" s="6"/>
      <c r="C33" s="37"/>
      <c r="D33" s="6"/>
      <c r="E33" s="6"/>
      <c r="F33" s="6"/>
      <c r="G33" s="6"/>
      <c r="H33" s="6"/>
      <c r="I33" s="6"/>
    </row>
    <row r="34" spans="1:9" x14ac:dyDescent="0.2">
      <c r="A34" s="37"/>
      <c r="B34" s="6"/>
      <c r="C34" s="37"/>
      <c r="D34" s="6"/>
      <c r="E34" s="6"/>
      <c r="F34" s="6"/>
      <c r="G34" s="6"/>
      <c r="H34" s="6"/>
      <c r="I34" s="6"/>
    </row>
    <row r="35" spans="1:9" x14ac:dyDescent="0.2">
      <c r="A35" s="37"/>
      <c r="B35" s="6"/>
      <c r="C35" s="37"/>
      <c r="D35" s="6"/>
      <c r="E35" s="6"/>
      <c r="F35" s="6"/>
      <c r="G35" s="6"/>
      <c r="H35" s="6"/>
      <c r="I35" s="6"/>
    </row>
    <row r="36" spans="1:9" x14ac:dyDescent="0.2">
      <c r="A36" s="107"/>
      <c r="B36" s="108"/>
      <c r="C36" s="107"/>
      <c r="D36" s="108"/>
      <c r="E36" s="108"/>
      <c r="F36" s="108"/>
      <c r="G36" s="6"/>
      <c r="H36" s="6"/>
      <c r="I36" s="6"/>
    </row>
    <row r="37" spans="1:9" x14ac:dyDescent="0.2">
      <c r="A37" s="37"/>
      <c r="B37" s="6"/>
      <c r="C37" s="37"/>
      <c r="D37" s="6"/>
      <c r="E37" s="6"/>
      <c r="F37" s="6"/>
      <c r="G37" s="6"/>
      <c r="H37" s="6"/>
      <c r="I37" s="6"/>
    </row>
    <row r="38" spans="1:9" x14ac:dyDescent="0.2">
      <c r="A38" s="37"/>
      <c r="B38" s="6"/>
      <c r="C38" s="37"/>
      <c r="D38" s="6"/>
      <c r="E38" s="6"/>
      <c r="F38" s="6"/>
      <c r="G38" s="6"/>
      <c r="H38" s="6"/>
      <c r="I38" s="6"/>
    </row>
    <row r="39" spans="1:9" x14ac:dyDescent="0.2">
      <c r="A39" s="37"/>
      <c r="B39" s="6"/>
      <c r="C39" s="37"/>
      <c r="D39" s="6"/>
      <c r="E39" s="6"/>
      <c r="F39" s="6"/>
      <c r="G39" s="6"/>
      <c r="H39" s="6"/>
      <c r="I39" s="6"/>
    </row>
    <row r="40" spans="1:9" x14ac:dyDescent="0.2">
      <c r="A40" s="107"/>
      <c r="B40" s="108"/>
      <c r="C40" s="107"/>
      <c r="D40" s="108"/>
      <c r="E40" s="108"/>
      <c r="F40" s="108"/>
      <c r="G40" s="6"/>
      <c r="H40" s="6"/>
      <c r="I40" s="6"/>
    </row>
    <row r="41" spans="1:9" x14ac:dyDescent="0.2">
      <c r="A41" s="37"/>
      <c r="B41" s="6"/>
      <c r="C41" s="37"/>
      <c r="D41" s="6"/>
      <c r="E41" s="6"/>
      <c r="F41" s="6"/>
      <c r="G41" s="6"/>
      <c r="H41" s="6"/>
      <c r="I41" s="6"/>
    </row>
    <row r="42" spans="1:9" x14ac:dyDescent="0.2">
      <c r="A42" s="37"/>
      <c r="B42" s="6"/>
      <c r="C42" s="37"/>
      <c r="D42" s="6"/>
      <c r="E42" s="6"/>
      <c r="F42" s="6"/>
      <c r="G42" s="6"/>
      <c r="H42" s="6"/>
      <c r="I42" s="6"/>
    </row>
    <row r="43" spans="1:9" x14ac:dyDescent="0.2">
      <c r="A43" s="37"/>
      <c r="B43" s="6"/>
      <c r="C43" s="37"/>
      <c r="D43" s="6"/>
      <c r="E43" s="6"/>
      <c r="F43" s="6"/>
      <c r="G43" s="6"/>
      <c r="H43" s="6"/>
      <c r="I43" s="6"/>
    </row>
    <row r="44" spans="1:9" x14ac:dyDescent="0.2">
      <c r="A44" s="37"/>
      <c r="B44" s="6"/>
      <c r="C44" s="37"/>
      <c r="D44" s="6"/>
      <c r="E44" s="6"/>
      <c r="F44" s="6"/>
      <c r="G44" s="6"/>
      <c r="H44" s="6"/>
      <c r="I44" s="6"/>
    </row>
    <row r="45" spans="1:9" x14ac:dyDescent="0.2">
      <c r="A45" s="37"/>
      <c r="B45" s="6"/>
      <c r="C45" s="37"/>
      <c r="D45" s="6"/>
      <c r="E45" s="6"/>
      <c r="F45" s="6"/>
      <c r="G45" s="6"/>
      <c r="H45" s="6"/>
      <c r="I45" s="6"/>
    </row>
    <row r="46" spans="1:9" x14ac:dyDescent="0.2">
      <c r="A46" s="37"/>
      <c r="B46" s="6"/>
      <c r="C46" s="37"/>
      <c r="D46" s="6"/>
      <c r="E46" s="6"/>
      <c r="F46" s="6"/>
      <c r="G46" s="6"/>
      <c r="H46" s="6"/>
      <c r="I46" s="6"/>
    </row>
    <row r="47" spans="1:9" x14ac:dyDescent="0.2">
      <c r="A47" s="37"/>
      <c r="B47" s="6"/>
      <c r="C47" s="37"/>
      <c r="D47" s="6"/>
      <c r="E47" s="6"/>
      <c r="F47" s="6"/>
      <c r="G47" s="6"/>
      <c r="H47" s="6"/>
      <c r="I47" s="6"/>
    </row>
    <row r="48" spans="1:9" x14ac:dyDescent="0.2">
      <c r="A48" s="37"/>
      <c r="B48" s="6"/>
      <c r="C48" s="37"/>
      <c r="D48" s="6"/>
      <c r="E48" s="6"/>
      <c r="F48" s="6"/>
      <c r="G48" s="6"/>
      <c r="H48" s="6"/>
      <c r="I48" s="6"/>
    </row>
    <row r="49" spans="1:9" x14ac:dyDescent="0.2">
      <c r="A49" s="37"/>
      <c r="B49" s="6"/>
      <c r="C49" s="37"/>
      <c r="D49" s="6"/>
      <c r="E49" s="6"/>
      <c r="F49" s="6"/>
      <c r="G49" s="6"/>
      <c r="H49" s="6"/>
      <c r="I49" s="6"/>
    </row>
  </sheetData>
  <mergeCells count="9">
    <mergeCell ref="A6:G6"/>
    <mergeCell ref="A5:G5"/>
    <mergeCell ref="A12:F12"/>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tToHeight="2" orientation="portrait" r:id="rId1"/>
  <headerFooter alignWithMargins="0"/>
  <drawing r:id="rId2"/>
  <legacyDrawing r:id="rId3"/>
  <oleObjects>
    <mc:AlternateContent xmlns:mc="http://schemas.openxmlformats.org/markup-compatibility/2006">
      <mc:Choice Requires="x14">
        <oleObject shapeId="48130"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8130"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140625" defaultRowHeight="12.75" x14ac:dyDescent="0.2"/>
  <cols>
    <col min="1" max="1" width="6.7109375" style="4" customWidth="1"/>
    <col min="2" max="2" width="48.7109375" style="4" customWidth="1"/>
    <col min="3" max="3" width="10.85546875" style="4" customWidth="1"/>
    <col min="4" max="4" width="7.140625" style="4" customWidth="1"/>
    <col min="5" max="7" width="10" style="4" customWidth="1"/>
    <col min="8" max="8" width="12.5703125" style="4" customWidth="1"/>
    <col min="9" max="16384" width="9.140625" style="4"/>
  </cols>
  <sheetData>
    <row r="5" spans="1:9" ht="16.5" customHeight="1" thickBot="1" x14ac:dyDescent="0.25">
      <c r="A5" s="162" t="s">
        <v>2</v>
      </c>
      <c r="B5" s="162"/>
      <c r="C5" s="162"/>
      <c r="D5" s="162"/>
      <c r="E5" s="162"/>
      <c r="F5" s="162"/>
      <c r="G5" s="162"/>
    </row>
    <row r="6" spans="1:9" ht="16.5" customHeight="1" thickBot="1" x14ac:dyDescent="0.25">
      <c r="A6" s="181" t="s">
        <v>64</v>
      </c>
      <c r="B6" s="164"/>
      <c r="C6" s="164"/>
      <c r="D6" s="164"/>
      <c r="E6" s="164"/>
      <c r="F6" s="164"/>
      <c r="G6" s="182"/>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67.5" customHeight="1" x14ac:dyDescent="0.2">
      <c r="A9" s="77">
        <f>'Grupo 5 - Gên. Alimentícios'!A11+1</f>
        <v>54</v>
      </c>
      <c r="B9" s="51" t="s">
        <v>65</v>
      </c>
      <c r="C9" s="86">
        <v>445485</v>
      </c>
      <c r="D9" s="44" t="s">
        <v>66</v>
      </c>
      <c r="E9" s="9">
        <v>2160</v>
      </c>
      <c r="F9" s="45">
        <v>11.8</v>
      </c>
      <c r="G9" s="60">
        <f>ROUND(F9*E9,2)</f>
        <v>25488</v>
      </c>
      <c r="I9" s="19"/>
    </row>
    <row r="10" spans="1:9" ht="76.5" x14ac:dyDescent="0.2">
      <c r="A10" s="77">
        <f>A9+1</f>
        <v>55</v>
      </c>
      <c r="B10" s="51" t="s">
        <v>67</v>
      </c>
      <c r="C10" s="86">
        <v>445484</v>
      </c>
      <c r="D10" s="44" t="s">
        <v>56</v>
      </c>
      <c r="E10" s="9">
        <v>1200</v>
      </c>
      <c r="F10" s="45">
        <v>1.97</v>
      </c>
      <c r="G10" s="60">
        <f>ROUND(F10*E10,2)</f>
        <v>2364</v>
      </c>
      <c r="I10" s="19"/>
    </row>
    <row r="11" spans="1:9" ht="39" thickBot="1" x14ac:dyDescent="0.25">
      <c r="A11" s="87">
        <f>A10+1</f>
        <v>56</v>
      </c>
      <c r="B11" s="113" t="s">
        <v>68</v>
      </c>
      <c r="C11" s="88">
        <v>229112</v>
      </c>
      <c r="D11" s="89" t="s">
        <v>56</v>
      </c>
      <c r="E11" s="90">
        <v>60</v>
      </c>
      <c r="F11" s="98">
        <v>28</v>
      </c>
      <c r="G11" s="91">
        <f>ROUND(F11*E11,2)</f>
        <v>1680</v>
      </c>
      <c r="I11" s="19"/>
    </row>
    <row r="12" spans="1:9" ht="13.5" customHeight="1" thickBot="1" x14ac:dyDescent="0.25">
      <c r="A12" s="195" t="s">
        <v>1</v>
      </c>
      <c r="B12" s="196"/>
      <c r="C12" s="196"/>
      <c r="D12" s="196"/>
      <c r="E12" s="196"/>
      <c r="F12" s="197"/>
      <c r="G12" s="85">
        <f>SUM(G9:G11)</f>
        <v>29532</v>
      </c>
    </row>
    <row r="13" spans="1:9" x14ac:dyDescent="0.2">
      <c r="A13" s="103"/>
      <c r="B13" s="103"/>
      <c r="C13" s="103"/>
      <c r="D13" s="103"/>
      <c r="E13" s="103"/>
      <c r="F13" s="103"/>
    </row>
    <row r="15" spans="1:9" x14ac:dyDescent="0.2">
      <c r="A15" s="103"/>
      <c r="B15" s="103"/>
      <c r="C15" s="103"/>
      <c r="D15" s="103"/>
      <c r="E15" s="103"/>
      <c r="F15" s="103"/>
    </row>
    <row r="36" spans="1:6" x14ac:dyDescent="0.2">
      <c r="A36" s="103"/>
      <c r="B36" s="103"/>
      <c r="C36" s="103"/>
      <c r="D36" s="103"/>
      <c r="E36" s="103"/>
      <c r="F36" s="103"/>
    </row>
    <row r="40" spans="1:6" x14ac:dyDescent="0.2">
      <c r="A40" s="103"/>
      <c r="B40" s="103"/>
      <c r="C40" s="103"/>
      <c r="D40" s="103"/>
      <c r="E40" s="103"/>
      <c r="F40" s="103"/>
    </row>
  </sheetData>
  <sheetProtection selectLockedCells="1" selectUnlockedCells="1"/>
  <mergeCells count="9">
    <mergeCell ref="A6:G6"/>
    <mergeCell ref="A5:G5"/>
    <mergeCell ref="A12:F12"/>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49154"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915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16384" width="9" style="2"/>
  </cols>
  <sheetData>
    <row r="5" spans="1:9" ht="16.5" customHeight="1" thickBot="1" x14ac:dyDescent="0.25">
      <c r="A5" s="162" t="s">
        <v>2</v>
      </c>
      <c r="B5" s="162"/>
      <c r="C5" s="162"/>
      <c r="D5" s="162"/>
      <c r="E5" s="162"/>
      <c r="F5" s="162"/>
      <c r="G5" s="162"/>
    </row>
    <row r="6" spans="1:9" ht="16.5" customHeight="1" thickBot="1" x14ac:dyDescent="0.25">
      <c r="A6" s="163" t="s">
        <v>69</v>
      </c>
      <c r="B6" s="164"/>
      <c r="C6" s="164"/>
      <c r="D6" s="164"/>
      <c r="E6" s="164"/>
      <c r="F6" s="164"/>
      <c r="G6" s="165"/>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76.5" x14ac:dyDescent="0.2">
      <c r="A9" s="11">
        <f>'Grupo 6 - Gên. Alimentícios'!A11+1</f>
        <v>57</v>
      </c>
      <c r="B9" s="20" t="s">
        <v>70</v>
      </c>
      <c r="C9" s="9">
        <v>367717</v>
      </c>
      <c r="D9" s="21" t="s">
        <v>0</v>
      </c>
      <c r="E9" s="52">
        <v>36</v>
      </c>
      <c r="F9" s="53">
        <v>91.25</v>
      </c>
      <c r="G9" s="33">
        <f>ROUND(F9*E9,2)</f>
        <v>3285</v>
      </c>
      <c r="I9" s="28"/>
    </row>
    <row r="10" spans="1:9" ht="117.75" customHeight="1" x14ac:dyDescent="0.2">
      <c r="A10" s="11">
        <f>A9+1</f>
        <v>58</v>
      </c>
      <c r="B10" s="20" t="s">
        <v>71</v>
      </c>
      <c r="C10" s="9">
        <v>441602</v>
      </c>
      <c r="D10" s="21" t="s">
        <v>0</v>
      </c>
      <c r="E10" s="52">
        <v>24</v>
      </c>
      <c r="F10" s="53">
        <v>69.75</v>
      </c>
      <c r="G10" s="33">
        <f>ROUND(F10*E10,2)</f>
        <v>1674</v>
      </c>
      <c r="H10" s="4"/>
      <c r="I10" s="28"/>
    </row>
    <row r="11" spans="1:9" ht="25.5" x14ac:dyDescent="0.2">
      <c r="A11" s="11">
        <f>A10+1</f>
        <v>59</v>
      </c>
      <c r="B11" s="109" t="s">
        <v>92</v>
      </c>
      <c r="C11" s="9">
        <v>607734</v>
      </c>
      <c r="D11" s="21" t="s">
        <v>0</v>
      </c>
      <c r="E11" s="52">
        <v>24</v>
      </c>
      <c r="F11" s="53">
        <v>34.270000000000003</v>
      </c>
      <c r="G11" s="33">
        <f>ROUND(F11*E11,2)</f>
        <v>822.48</v>
      </c>
      <c r="H11" s="4"/>
      <c r="I11" s="28"/>
    </row>
    <row r="12" spans="1:9" ht="26.25" thickBot="1" x14ac:dyDescent="0.25">
      <c r="A12" s="11">
        <f>A11+1</f>
        <v>60</v>
      </c>
      <c r="B12" s="109" t="s">
        <v>93</v>
      </c>
      <c r="C12" s="9">
        <v>392495</v>
      </c>
      <c r="D12" s="21" t="s">
        <v>0</v>
      </c>
      <c r="E12" s="52">
        <v>24</v>
      </c>
      <c r="F12" s="53">
        <v>32.950000000000003</v>
      </c>
      <c r="G12" s="33">
        <f>ROUND(F12*E12,2)</f>
        <v>790.8</v>
      </c>
      <c r="H12" s="4"/>
      <c r="I12" s="28"/>
    </row>
    <row r="13" spans="1:9" ht="13.5" customHeight="1" thickBot="1" x14ac:dyDescent="0.25">
      <c r="A13" s="166" t="s">
        <v>1</v>
      </c>
      <c r="B13" s="167"/>
      <c r="C13" s="167"/>
      <c r="D13" s="167"/>
      <c r="E13" s="167"/>
      <c r="F13" s="168"/>
      <c r="G13" s="14">
        <f>SUM(G9:G12)</f>
        <v>6572.28</v>
      </c>
      <c r="H13" s="4"/>
      <c r="I13" s="4"/>
    </row>
    <row r="15" spans="1:9" x14ac:dyDescent="0.2">
      <c r="A15" s="105"/>
      <c r="B15" s="106"/>
      <c r="C15" s="105"/>
      <c r="D15" s="106"/>
      <c r="E15" s="106"/>
      <c r="F15" s="106"/>
    </row>
    <row r="36" spans="1:6" x14ac:dyDescent="0.2">
      <c r="A36" s="105"/>
      <c r="B36" s="106"/>
      <c r="C36" s="105"/>
      <c r="D36" s="106"/>
      <c r="E36" s="106"/>
      <c r="F36" s="106"/>
    </row>
    <row r="40" spans="1:6" x14ac:dyDescent="0.2">
      <c r="A40" s="105"/>
      <c r="B40" s="106"/>
      <c r="C40" s="105"/>
      <c r="D40" s="106"/>
      <c r="E40" s="106"/>
      <c r="F40" s="106"/>
    </row>
  </sheetData>
  <sheetProtection selectLockedCells="1" selectUnlockedCells="1"/>
  <mergeCells count="9">
    <mergeCell ref="A6:G6"/>
    <mergeCell ref="A5:G5"/>
    <mergeCell ref="A13:F13"/>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50178"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50178"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140625" defaultRowHeight="12.75" x14ac:dyDescent="0.2"/>
  <cols>
    <col min="1" max="1" width="6.7109375" style="4" customWidth="1"/>
    <col min="2" max="2" width="48.7109375" style="4" customWidth="1"/>
    <col min="3" max="3" width="10.85546875" style="4" customWidth="1"/>
    <col min="4" max="4" width="7.140625" style="4" customWidth="1"/>
    <col min="5" max="7" width="10" style="4" customWidth="1"/>
    <col min="8" max="8" width="12.5703125" style="4" customWidth="1"/>
    <col min="9" max="16384" width="9.140625" style="4"/>
  </cols>
  <sheetData>
    <row r="5" spans="1:9" ht="16.5" customHeight="1" thickBot="1" x14ac:dyDescent="0.25">
      <c r="A5" s="162" t="s">
        <v>2</v>
      </c>
      <c r="B5" s="162"/>
      <c r="C5" s="162"/>
      <c r="D5" s="162"/>
      <c r="E5" s="162"/>
      <c r="F5" s="162"/>
      <c r="G5" s="162"/>
    </row>
    <row r="6" spans="1:9" ht="16.5" customHeight="1" thickBot="1" x14ac:dyDescent="0.25">
      <c r="A6" s="163" t="s">
        <v>103</v>
      </c>
      <c r="B6" s="164"/>
      <c r="C6" s="164"/>
      <c r="D6" s="164"/>
      <c r="E6" s="164"/>
      <c r="F6" s="164"/>
      <c r="G6" s="165"/>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76.5" x14ac:dyDescent="0.2">
      <c r="A9" s="92">
        <f>'Grupo 7 - Mat. Segurança'!A12+1</f>
        <v>61</v>
      </c>
      <c r="B9" s="16" t="s">
        <v>72</v>
      </c>
      <c r="C9" s="15">
        <v>477471</v>
      </c>
      <c r="D9" s="7" t="s">
        <v>0</v>
      </c>
      <c r="E9" s="15">
        <v>60</v>
      </c>
      <c r="F9" s="99">
        <v>33</v>
      </c>
      <c r="G9" s="100">
        <f>ROUND(E9*F9,2)</f>
        <v>1980</v>
      </c>
      <c r="I9" s="19"/>
    </row>
    <row r="10" spans="1:9" ht="76.5" x14ac:dyDescent="0.2">
      <c r="A10" s="18">
        <f>A9+1</f>
        <v>62</v>
      </c>
      <c r="B10" s="16" t="s">
        <v>73</v>
      </c>
      <c r="C10" s="15">
        <v>350400</v>
      </c>
      <c r="D10" s="7" t="s">
        <v>0</v>
      </c>
      <c r="E10" s="15">
        <v>12</v>
      </c>
      <c r="F10" s="99">
        <v>42.51</v>
      </c>
      <c r="G10" s="17">
        <f>ROUND(E10*F10,2)</f>
        <v>510.12</v>
      </c>
      <c r="I10" s="19"/>
    </row>
    <row r="11" spans="1:9" ht="77.25" thickBot="1" x14ac:dyDescent="0.25">
      <c r="A11" s="18">
        <f>A10+1</f>
        <v>63</v>
      </c>
      <c r="B11" s="112" t="s">
        <v>74</v>
      </c>
      <c r="C11" s="15">
        <v>433598</v>
      </c>
      <c r="D11" s="7" t="s">
        <v>0</v>
      </c>
      <c r="E11" s="15">
        <v>12</v>
      </c>
      <c r="F11" s="99">
        <v>46.85</v>
      </c>
      <c r="G11" s="101">
        <f>ROUND(E11*F11,2)</f>
        <v>562.20000000000005</v>
      </c>
      <c r="I11" s="19"/>
    </row>
    <row r="12" spans="1:9" ht="13.5" customHeight="1" thickBot="1" x14ac:dyDescent="0.25">
      <c r="A12" s="188" t="s">
        <v>1</v>
      </c>
      <c r="B12" s="189"/>
      <c r="C12" s="189"/>
      <c r="D12" s="189"/>
      <c r="E12" s="189"/>
      <c r="F12" s="190"/>
      <c r="G12" s="14">
        <f>SUM(G9:G11)</f>
        <v>3052.3199999999997</v>
      </c>
    </row>
    <row r="13" spans="1:9" x14ac:dyDescent="0.2">
      <c r="A13" s="103"/>
      <c r="B13" s="103"/>
      <c r="C13" s="103"/>
      <c r="D13" s="103"/>
      <c r="E13" s="103"/>
      <c r="F13" s="103"/>
    </row>
    <row r="15" spans="1:9" x14ac:dyDescent="0.2">
      <c r="A15" s="103"/>
      <c r="B15" s="103"/>
      <c r="C15" s="103"/>
      <c r="D15" s="103"/>
      <c r="E15" s="103"/>
      <c r="F15" s="103"/>
    </row>
    <row r="36" spans="1:6" x14ac:dyDescent="0.2">
      <c r="A36" s="103"/>
      <c r="B36" s="103"/>
      <c r="C36" s="103"/>
      <c r="D36" s="103"/>
      <c r="E36" s="103"/>
      <c r="F36" s="103"/>
    </row>
    <row r="40" spans="1:6" x14ac:dyDescent="0.2">
      <c r="A40" s="103"/>
      <c r="B40" s="103"/>
      <c r="C40" s="103"/>
      <c r="D40" s="103"/>
      <c r="E40" s="103"/>
      <c r="F40" s="103"/>
    </row>
  </sheetData>
  <sheetProtection selectLockedCells="1" selectUnlockedCells="1"/>
  <mergeCells count="9">
    <mergeCell ref="A6:G6"/>
    <mergeCell ref="A5:G5"/>
    <mergeCell ref="A12:F12"/>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51202"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51202"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0"/>
  <sheetViews>
    <sheetView showGridLines="0" zoomScaleNormal="100" zoomScaleSheetLayoutView="100" workbookViewId="0">
      <selection activeCell="F13" sqref="F13"/>
    </sheetView>
  </sheetViews>
  <sheetFormatPr defaultColWidth="9.140625" defaultRowHeight="12.75" x14ac:dyDescent="0.2"/>
  <cols>
    <col min="1" max="1" width="6.7109375" style="4" customWidth="1"/>
    <col min="2" max="2" width="48.7109375" style="4" customWidth="1"/>
    <col min="3" max="3" width="10.85546875" style="4" customWidth="1"/>
    <col min="4" max="4" width="7.140625" style="4" customWidth="1"/>
    <col min="5" max="7" width="10" style="4" customWidth="1"/>
    <col min="8" max="8" width="12.5703125" style="4" customWidth="1"/>
    <col min="9" max="16384" width="9.140625" style="4"/>
  </cols>
  <sheetData>
    <row r="5" spans="1:9" ht="16.5" customHeight="1" thickBot="1" x14ac:dyDescent="0.25">
      <c r="A5" s="162" t="s">
        <v>2</v>
      </c>
      <c r="B5" s="162"/>
      <c r="C5" s="162"/>
      <c r="D5" s="162"/>
      <c r="E5" s="162"/>
      <c r="F5" s="162"/>
      <c r="G5" s="162"/>
      <c r="H5" s="103"/>
    </row>
    <row r="6" spans="1:9" ht="16.5" customHeight="1" thickBot="1" x14ac:dyDescent="0.25">
      <c r="A6" s="163" t="s">
        <v>104</v>
      </c>
      <c r="B6" s="164"/>
      <c r="C6" s="164"/>
      <c r="D6" s="164"/>
      <c r="E6" s="164"/>
      <c r="F6" s="164"/>
      <c r="G6" s="165"/>
      <c r="H6" s="103"/>
    </row>
    <row r="7" spans="1:9" ht="16.5" customHeight="1" thickBot="1" x14ac:dyDescent="0.25">
      <c r="A7" s="169" t="s">
        <v>4</v>
      </c>
      <c r="B7" s="171" t="s">
        <v>5</v>
      </c>
      <c r="C7" s="170" t="s">
        <v>3</v>
      </c>
      <c r="D7" s="171" t="s">
        <v>6</v>
      </c>
      <c r="E7" s="171" t="s">
        <v>106</v>
      </c>
      <c r="F7" s="172" t="s">
        <v>7</v>
      </c>
      <c r="G7" s="173"/>
    </row>
    <row r="8" spans="1:9" ht="16.5" customHeight="1" thickBot="1" x14ac:dyDescent="0.25">
      <c r="A8" s="169"/>
      <c r="B8" s="171"/>
      <c r="C8" s="170"/>
      <c r="D8" s="171"/>
      <c r="E8" s="171"/>
      <c r="F8" s="117" t="s">
        <v>133</v>
      </c>
      <c r="G8" s="5" t="s">
        <v>132</v>
      </c>
    </row>
    <row r="9" spans="1:9" ht="89.25" x14ac:dyDescent="0.2">
      <c r="A9" s="18">
        <f>'Grupo 8 - Mat. Aplic. Direta'!A11+1</f>
        <v>64</v>
      </c>
      <c r="B9" s="16" t="s">
        <v>10</v>
      </c>
      <c r="C9" s="15">
        <v>613327</v>
      </c>
      <c r="D9" s="7" t="s">
        <v>0</v>
      </c>
      <c r="E9" s="7">
        <v>2000</v>
      </c>
      <c r="F9" s="8">
        <v>1.7</v>
      </c>
      <c r="G9" s="116">
        <f>ROUND(E9*F9,2)</f>
        <v>3400</v>
      </c>
      <c r="I9" s="19"/>
    </row>
    <row r="10" spans="1:9" ht="212.25" customHeight="1" thickBot="1" x14ac:dyDescent="0.25">
      <c r="A10" s="18">
        <f>A9+1</f>
        <v>65</v>
      </c>
      <c r="B10" s="16" t="s">
        <v>9</v>
      </c>
      <c r="C10" s="15">
        <v>486006</v>
      </c>
      <c r="D10" s="7" t="s">
        <v>0</v>
      </c>
      <c r="E10" s="7">
        <v>2000</v>
      </c>
      <c r="F10" s="8">
        <v>2.39</v>
      </c>
      <c r="G10" s="101">
        <f>ROUND(E10*F10,2)</f>
        <v>4780</v>
      </c>
      <c r="I10" s="19"/>
    </row>
    <row r="11" spans="1:9" ht="18" customHeight="1" thickBot="1" x14ac:dyDescent="0.25">
      <c r="A11" s="188" t="s">
        <v>1</v>
      </c>
      <c r="B11" s="189"/>
      <c r="C11" s="189"/>
      <c r="D11" s="189"/>
      <c r="E11" s="189"/>
      <c r="F11" s="190"/>
      <c r="G11" s="14">
        <f>SUM(G9:G10)</f>
        <v>8180</v>
      </c>
    </row>
    <row r="12" spans="1:9" x14ac:dyDescent="0.2">
      <c r="A12" s="103"/>
      <c r="B12" s="103"/>
      <c r="C12" s="103"/>
      <c r="D12" s="103"/>
      <c r="E12" s="103"/>
      <c r="F12" s="103"/>
      <c r="G12" s="103"/>
    </row>
    <row r="13" spans="1:9" x14ac:dyDescent="0.2">
      <c r="A13" s="103"/>
      <c r="B13" s="103"/>
      <c r="C13" s="103"/>
      <c r="D13" s="103"/>
      <c r="E13" s="103"/>
      <c r="F13" s="103"/>
      <c r="G13" s="103"/>
    </row>
    <row r="15" spans="1:9" x14ac:dyDescent="0.2">
      <c r="A15" s="103"/>
      <c r="B15" s="103"/>
      <c r="C15" s="103"/>
      <c r="D15" s="103"/>
      <c r="E15" s="103"/>
      <c r="F15" s="103"/>
      <c r="G15" s="103"/>
    </row>
    <row r="36" spans="1:7" x14ac:dyDescent="0.2">
      <c r="A36" s="103"/>
      <c r="B36" s="103"/>
      <c r="C36" s="103"/>
      <c r="D36" s="103"/>
      <c r="E36" s="103"/>
      <c r="F36" s="103"/>
      <c r="G36" s="103"/>
    </row>
    <row r="40" spans="1:7" x14ac:dyDescent="0.2">
      <c r="A40" s="103"/>
      <c r="B40" s="103"/>
      <c r="C40" s="103"/>
      <c r="D40" s="103"/>
      <c r="E40" s="103"/>
      <c r="F40" s="103"/>
      <c r="G40" s="103"/>
    </row>
  </sheetData>
  <sheetProtection selectLockedCells="1" selectUnlockedCells="1"/>
  <mergeCells count="9">
    <mergeCell ref="A11:F11"/>
    <mergeCell ref="A6:G6"/>
    <mergeCell ref="A5:G5"/>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25602"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25602"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35"/>
  <sheetViews>
    <sheetView showGridLines="0" zoomScaleNormal="100" zoomScaleSheetLayoutView="100" workbookViewId="0">
      <selection activeCell="F13" sqref="F13"/>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8" width="12.5703125" style="2" customWidth="1"/>
    <col min="9" max="16384" width="9" style="2"/>
  </cols>
  <sheetData>
    <row r="5" spans="1:9" ht="16.5" customHeight="1" thickBot="1" x14ac:dyDescent="0.25">
      <c r="A5" s="177" t="s">
        <v>2</v>
      </c>
      <c r="B5" s="177"/>
      <c r="C5" s="177"/>
      <c r="D5" s="177"/>
      <c r="E5" s="177"/>
      <c r="F5" s="177"/>
      <c r="G5" s="177"/>
      <c r="H5" s="4"/>
      <c r="I5" s="4"/>
    </row>
    <row r="6" spans="1:9" ht="16.5" customHeight="1" thickBot="1" x14ac:dyDescent="0.25">
      <c r="A6" s="174" t="s">
        <v>105</v>
      </c>
      <c r="B6" s="175"/>
      <c r="C6" s="175"/>
      <c r="D6" s="175"/>
      <c r="E6" s="175"/>
      <c r="F6" s="175"/>
      <c r="G6" s="176"/>
      <c r="H6" s="4"/>
      <c r="I6" s="4"/>
    </row>
    <row r="7" spans="1:9" ht="16.5" customHeight="1" thickBot="1" x14ac:dyDescent="0.25">
      <c r="A7" s="200" t="s">
        <v>4</v>
      </c>
      <c r="B7" s="204" t="s">
        <v>5</v>
      </c>
      <c r="C7" s="202" t="s">
        <v>3</v>
      </c>
      <c r="D7" s="204" t="s">
        <v>6</v>
      </c>
      <c r="E7" s="171" t="s">
        <v>106</v>
      </c>
      <c r="F7" s="172" t="s">
        <v>7</v>
      </c>
      <c r="G7" s="173"/>
      <c r="H7" s="4"/>
      <c r="I7" s="4"/>
    </row>
    <row r="8" spans="1:9" ht="16.5" customHeight="1" thickBot="1" x14ac:dyDescent="0.25">
      <c r="A8" s="201"/>
      <c r="B8" s="205"/>
      <c r="C8" s="203"/>
      <c r="D8" s="205"/>
      <c r="E8" s="204"/>
      <c r="F8" s="143" t="s">
        <v>133</v>
      </c>
      <c r="G8" s="144" t="s">
        <v>132</v>
      </c>
      <c r="H8" s="4"/>
      <c r="I8" s="4"/>
    </row>
    <row r="9" spans="1:9" ht="25.5" x14ac:dyDescent="0.2">
      <c r="A9" s="145">
        <f>'Grupo 9 - Mat. Gráfico'!A10+1</f>
        <v>66</v>
      </c>
      <c r="B9" s="146" t="s">
        <v>118</v>
      </c>
      <c r="C9" s="147">
        <v>419859</v>
      </c>
      <c r="D9" s="148" t="s">
        <v>0</v>
      </c>
      <c r="E9" s="149">
        <v>240</v>
      </c>
      <c r="F9" s="150">
        <v>3.81</v>
      </c>
      <c r="G9" s="151">
        <f t="shared" ref="G9:G30" si="0">ROUND(F9*E9,2)</f>
        <v>914.4</v>
      </c>
      <c r="H9" s="4"/>
      <c r="I9" s="28"/>
    </row>
    <row r="10" spans="1:9" ht="25.5" x14ac:dyDescent="0.2">
      <c r="A10" s="152">
        <f>A9+1</f>
        <v>67</v>
      </c>
      <c r="B10" s="137" t="s">
        <v>144</v>
      </c>
      <c r="C10" s="138">
        <v>419860</v>
      </c>
      <c r="D10" s="139" t="s">
        <v>0</v>
      </c>
      <c r="E10" s="140">
        <v>240</v>
      </c>
      <c r="F10" s="141">
        <v>3.49</v>
      </c>
      <c r="G10" s="153">
        <f t="shared" si="0"/>
        <v>837.6</v>
      </c>
      <c r="H10" s="4"/>
      <c r="I10" s="28"/>
    </row>
    <row r="11" spans="1:9" ht="38.25" x14ac:dyDescent="0.2">
      <c r="A11" s="152">
        <f t="shared" ref="A11:A30" si="1">A10+1</f>
        <v>68</v>
      </c>
      <c r="B11" s="118" t="s">
        <v>110</v>
      </c>
      <c r="C11" s="124">
        <v>474995</v>
      </c>
      <c r="D11" s="139" t="s">
        <v>0</v>
      </c>
      <c r="E11" s="142">
        <v>20</v>
      </c>
      <c r="F11" s="141">
        <v>640.98</v>
      </c>
      <c r="G11" s="153">
        <f t="shared" si="0"/>
        <v>12819.6</v>
      </c>
      <c r="H11" s="4"/>
      <c r="I11" s="28"/>
    </row>
    <row r="12" spans="1:9" ht="25.5" x14ac:dyDescent="0.2">
      <c r="A12" s="152">
        <f t="shared" si="1"/>
        <v>69</v>
      </c>
      <c r="B12" s="118" t="s">
        <v>111</v>
      </c>
      <c r="C12" s="124">
        <v>455632</v>
      </c>
      <c r="D12" s="139" t="s">
        <v>0</v>
      </c>
      <c r="E12" s="142">
        <v>30</v>
      </c>
      <c r="F12" s="141">
        <v>174.12</v>
      </c>
      <c r="G12" s="153">
        <f t="shared" si="0"/>
        <v>5223.6000000000004</v>
      </c>
      <c r="H12" s="4"/>
      <c r="I12" s="28"/>
    </row>
    <row r="13" spans="1:9" ht="38.25" x14ac:dyDescent="0.2">
      <c r="A13" s="152">
        <f t="shared" si="1"/>
        <v>70</v>
      </c>
      <c r="B13" s="118" t="s">
        <v>112</v>
      </c>
      <c r="C13" s="124">
        <v>451819</v>
      </c>
      <c r="D13" s="139" t="s">
        <v>0</v>
      </c>
      <c r="E13" s="142">
        <v>30</v>
      </c>
      <c r="F13" s="141">
        <v>146.30000000000001</v>
      </c>
      <c r="G13" s="153">
        <f t="shared" si="0"/>
        <v>4389</v>
      </c>
      <c r="H13" s="4"/>
      <c r="I13" s="28"/>
    </row>
    <row r="14" spans="1:9" ht="76.5" x14ac:dyDescent="0.2">
      <c r="A14" s="152">
        <f t="shared" si="1"/>
        <v>71</v>
      </c>
      <c r="B14" s="120" t="s">
        <v>119</v>
      </c>
      <c r="C14" s="124">
        <v>150275</v>
      </c>
      <c r="D14" s="139" t="s">
        <v>0</v>
      </c>
      <c r="E14" s="142">
        <v>1</v>
      </c>
      <c r="F14" s="141">
        <v>374</v>
      </c>
      <c r="G14" s="153">
        <f t="shared" si="0"/>
        <v>374</v>
      </c>
      <c r="H14" s="4"/>
      <c r="I14" s="28"/>
    </row>
    <row r="15" spans="1:9" ht="25.5" x14ac:dyDescent="0.2">
      <c r="A15" s="152">
        <f t="shared" si="1"/>
        <v>72</v>
      </c>
      <c r="B15" s="118" t="s">
        <v>122</v>
      </c>
      <c r="C15" s="126" t="s">
        <v>113</v>
      </c>
      <c r="D15" s="139" t="s">
        <v>0</v>
      </c>
      <c r="E15" s="142">
        <v>10</v>
      </c>
      <c r="F15" s="141">
        <v>72.67</v>
      </c>
      <c r="G15" s="153">
        <f t="shared" si="0"/>
        <v>726.7</v>
      </c>
      <c r="H15" s="4"/>
      <c r="I15" s="28"/>
    </row>
    <row r="16" spans="1:9" ht="38.25" x14ac:dyDescent="0.2">
      <c r="A16" s="152">
        <f t="shared" si="1"/>
        <v>73</v>
      </c>
      <c r="B16" s="118" t="s">
        <v>123</v>
      </c>
      <c r="C16" s="127">
        <v>428488</v>
      </c>
      <c r="D16" s="139" t="s">
        <v>20</v>
      </c>
      <c r="E16" s="142">
        <v>3</v>
      </c>
      <c r="F16" s="141">
        <v>398.96</v>
      </c>
      <c r="G16" s="153">
        <f t="shared" si="0"/>
        <v>1196.8800000000001</v>
      </c>
      <c r="H16" s="4"/>
      <c r="I16" s="28"/>
    </row>
    <row r="17" spans="1:9" ht="38.25" x14ac:dyDescent="0.2">
      <c r="A17" s="152">
        <f t="shared" si="1"/>
        <v>74</v>
      </c>
      <c r="B17" s="120" t="s">
        <v>120</v>
      </c>
      <c r="C17" s="126">
        <v>448853</v>
      </c>
      <c r="D17" s="139" t="s">
        <v>20</v>
      </c>
      <c r="E17" s="142" t="s">
        <v>145</v>
      </c>
      <c r="F17" s="141">
        <v>225</v>
      </c>
      <c r="G17" s="153">
        <f t="shared" si="0"/>
        <v>450</v>
      </c>
      <c r="H17" s="4"/>
      <c r="I17" s="28"/>
    </row>
    <row r="18" spans="1:9" ht="38.25" x14ac:dyDescent="0.2">
      <c r="A18" s="152">
        <f t="shared" si="1"/>
        <v>75</v>
      </c>
      <c r="B18" s="119" t="s">
        <v>124</v>
      </c>
      <c r="C18" s="126" t="s">
        <v>114</v>
      </c>
      <c r="D18" s="139" t="s">
        <v>0</v>
      </c>
      <c r="E18" s="142">
        <v>100</v>
      </c>
      <c r="F18" s="141">
        <v>29.35</v>
      </c>
      <c r="G18" s="153">
        <f t="shared" si="0"/>
        <v>2935</v>
      </c>
      <c r="H18" s="4"/>
      <c r="I18" s="28"/>
    </row>
    <row r="19" spans="1:9" ht="25.5" x14ac:dyDescent="0.2">
      <c r="A19" s="152">
        <f t="shared" si="1"/>
        <v>76</v>
      </c>
      <c r="B19" s="119" t="s">
        <v>125</v>
      </c>
      <c r="C19" s="126" t="s">
        <v>114</v>
      </c>
      <c r="D19" s="139" t="s">
        <v>0</v>
      </c>
      <c r="E19" s="142">
        <v>100</v>
      </c>
      <c r="F19" s="141">
        <v>34.47</v>
      </c>
      <c r="G19" s="153">
        <f t="shared" si="0"/>
        <v>3447</v>
      </c>
      <c r="H19" s="4"/>
      <c r="I19" s="28"/>
    </row>
    <row r="20" spans="1:9" ht="25.5" x14ac:dyDescent="0.2">
      <c r="A20" s="152">
        <f t="shared" si="1"/>
        <v>77</v>
      </c>
      <c r="B20" s="119" t="s">
        <v>126</v>
      </c>
      <c r="C20" s="126">
        <v>465413</v>
      </c>
      <c r="D20" s="139" t="s">
        <v>0</v>
      </c>
      <c r="E20" s="142">
        <v>100</v>
      </c>
      <c r="F20" s="141">
        <v>46.65</v>
      </c>
      <c r="G20" s="153">
        <f t="shared" si="0"/>
        <v>4665</v>
      </c>
      <c r="H20" s="4"/>
      <c r="I20" s="28"/>
    </row>
    <row r="21" spans="1:9" ht="51" x14ac:dyDescent="0.2">
      <c r="A21" s="152">
        <f t="shared" si="1"/>
        <v>78</v>
      </c>
      <c r="B21" s="120" t="s">
        <v>134</v>
      </c>
      <c r="C21" s="124">
        <v>615874</v>
      </c>
      <c r="D21" s="139" t="s">
        <v>0</v>
      </c>
      <c r="E21" s="142">
        <v>2</v>
      </c>
      <c r="F21" s="141">
        <v>110</v>
      </c>
      <c r="G21" s="153">
        <f t="shared" si="0"/>
        <v>220</v>
      </c>
      <c r="H21" s="4"/>
      <c r="I21" s="28"/>
    </row>
    <row r="22" spans="1:9" ht="191.25" x14ac:dyDescent="0.2">
      <c r="A22" s="152">
        <f t="shared" si="1"/>
        <v>79</v>
      </c>
      <c r="B22" s="118" t="s">
        <v>142</v>
      </c>
      <c r="C22" s="126" t="s">
        <v>115</v>
      </c>
      <c r="D22" s="139" t="s">
        <v>34</v>
      </c>
      <c r="E22" s="142">
        <v>1</v>
      </c>
      <c r="F22" s="141">
        <v>1225.33</v>
      </c>
      <c r="G22" s="153">
        <f t="shared" si="0"/>
        <v>1225.33</v>
      </c>
      <c r="H22" s="4"/>
      <c r="I22" s="28"/>
    </row>
    <row r="23" spans="1:9" ht="25.5" x14ac:dyDescent="0.2">
      <c r="A23" s="152">
        <f t="shared" si="1"/>
        <v>80</v>
      </c>
      <c r="B23" s="118" t="s">
        <v>127</v>
      </c>
      <c r="C23" s="128">
        <v>603262</v>
      </c>
      <c r="D23" s="139" t="s">
        <v>0</v>
      </c>
      <c r="E23" s="142">
        <v>5</v>
      </c>
      <c r="F23" s="141">
        <v>541.09</v>
      </c>
      <c r="G23" s="153">
        <f t="shared" si="0"/>
        <v>2705.45</v>
      </c>
      <c r="H23" s="4"/>
      <c r="I23" s="28"/>
    </row>
    <row r="24" spans="1:9" ht="25.5" x14ac:dyDescent="0.2">
      <c r="A24" s="152">
        <f t="shared" si="1"/>
        <v>81</v>
      </c>
      <c r="B24" s="118" t="s">
        <v>128</v>
      </c>
      <c r="C24" s="124">
        <v>451820</v>
      </c>
      <c r="D24" s="139" t="s">
        <v>0</v>
      </c>
      <c r="E24" s="142">
        <v>5</v>
      </c>
      <c r="F24" s="141">
        <v>326.02999999999997</v>
      </c>
      <c r="G24" s="153">
        <f t="shared" si="0"/>
        <v>1630.15</v>
      </c>
      <c r="H24" s="4"/>
      <c r="I24" s="28"/>
    </row>
    <row r="25" spans="1:9" ht="25.5" x14ac:dyDescent="0.2">
      <c r="A25" s="152">
        <f t="shared" si="1"/>
        <v>82</v>
      </c>
      <c r="B25" s="118" t="s">
        <v>135</v>
      </c>
      <c r="C25" s="126">
        <v>480872</v>
      </c>
      <c r="D25" s="139" t="s">
        <v>0</v>
      </c>
      <c r="E25" s="142">
        <v>10</v>
      </c>
      <c r="F25" s="141">
        <v>419.03</v>
      </c>
      <c r="G25" s="153">
        <f t="shared" si="0"/>
        <v>4190.3</v>
      </c>
      <c r="H25" s="4"/>
      <c r="I25" s="28"/>
    </row>
    <row r="26" spans="1:9" ht="51" x14ac:dyDescent="0.2">
      <c r="A26" s="152">
        <f t="shared" si="1"/>
        <v>83</v>
      </c>
      <c r="B26" s="121" t="s">
        <v>136</v>
      </c>
      <c r="C26" s="129">
        <v>610326</v>
      </c>
      <c r="D26" s="139" t="s">
        <v>0</v>
      </c>
      <c r="E26" s="142">
        <v>100</v>
      </c>
      <c r="F26" s="141">
        <v>6.7</v>
      </c>
      <c r="G26" s="153">
        <f t="shared" si="0"/>
        <v>670</v>
      </c>
      <c r="H26" s="4"/>
      <c r="I26" s="28"/>
    </row>
    <row r="27" spans="1:9" ht="165.75" x14ac:dyDescent="0.2">
      <c r="A27" s="152">
        <f t="shared" si="1"/>
        <v>84</v>
      </c>
      <c r="B27" s="120" t="s">
        <v>121</v>
      </c>
      <c r="C27" s="126">
        <v>467539</v>
      </c>
      <c r="D27" s="139" t="s">
        <v>0</v>
      </c>
      <c r="E27" s="142">
        <v>2</v>
      </c>
      <c r="F27" s="141">
        <v>255.76</v>
      </c>
      <c r="G27" s="153">
        <f t="shared" si="0"/>
        <v>511.52</v>
      </c>
      <c r="H27" s="4"/>
      <c r="I27" s="28"/>
    </row>
    <row r="28" spans="1:9" ht="51" x14ac:dyDescent="0.2">
      <c r="A28" s="152">
        <f t="shared" si="1"/>
        <v>85</v>
      </c>
      <c r="B28" s="118" t="s">
        <v>129</v>
      </c>
      <c r="C28" s="126" t="s">
        <v>117</v>
      </c>
      <c r="D28" s="139" t="s">
        <v>0</v>
      </c>
      <c r="E28" s="142">
        <v>30</v>
      </c>
      <c r="F28" s="141">
        <v>150</v>
      </c>
      <c r="G28" s="153">
        <f t="shared" si="0"/>
        <v>4500</v>
      </c>
      <c r="H28" s="4"/>
      <c r="I28" s="28"/>
    </row>
    <row r="29" spans="1:9" ht="51" x14ac:dyDescent="0.2">
      <c r="A29" s="152">
        <f>A28+1</f>
        <v>86</v>
      </c>
      <c r="B29" s="118" t="s">
        <v>131</v>
      </c>
      <c r="C29" s="128">
        <v>603500</v>
      </c>
      <c r="D29" s="139" t="s">
        <v>0</v>
      </c>
      <c r="E29" s="142">
        <v>20</v>
      </c>
      <c r="F29" s="141">
        <v>256.70999999999998</v>
      </c>
      <c r="G29" s="153">
        <f t="shared" si="0"/>
        <v>5134.2</v>
      </c>
      <c r="H29" s="4"/>
      <c r="I29" s="28"/>
    </row>
    <row r="30" spans="1:9" ht="64.5" thickBot="1" x14ac:dyDescent="0.25">
      <c r="A30" s="154">
        <f t="shared" si="1"/>
        <v>87</v>
      </c>
      <c r="B30" s="155" t="s">
        <v>138</v>
      </c>
      <c r="C30" s="156">
        <v>466470</v>
      </c>
      <c r="D30" s="157" t="s">
        <v>0</v>
      </c>
      <c r="E30" s="158">
        <v>50</v>
      </c>
      <c r="F30" s="159">
        <v>64.03</v>
      </c>
      <c r="G30" s="160">
        <f t="shared" si="0"/>
        <v>3201.5</v>
      </c>
      <c r="H30" s="4"/>
      <c r="I30" s="28"/>
    </row>
    <row r="31" spans="1:9" ht="13.5" customHeight="1" thickBot="1" x14ac:dyDescent="0.25">
      <c r="A31" s="198" t="s">
        <v>1</v>
      </c>
      <c r="B31" s="177"/>
      <c r="C31" s="177"/>
      <c r="D31" s="177"/>
      <c r="E31" s="177"/>
      <c r="F31" s="199"/>
      <c r="G31" s="161">
        <f>SUM(G9:G30)</f>
        <v>61967.229999999996</v>
      </c>
      <c r="H31" s="4"/>
      <c r="I31" s="4"/>
    </row>
    <row r="32" spans="1:9" x14ac:dyDescent="0.2">
      <c r="A32" s="10"/>
      <c r="B32" s="4"/>
      <c r="C32" s="10"/>
      <c r="D32" s="4"/>
      <c r="E32" s="4"/>
      <c r="F32" s="4"/>
      <c r="G32" s="4"/>
      <c r="H32" s="4"/>
      <c r="I32" s="4"/>
    </row>
    <row r="33" spans="1:9" x14ac:dyDescent="0.2">
      <c r="A33" s="10"/>
      <c r="B33" s="4"/>
      <c r="C33" s="10"/>
      <c r="D33" s="4"/>
      <c r="E33" s="4"/>
      <c r="F33" s="4"/>
      <c r="G33" s="4"/>
      <c r="H33" s="4"/>
      <c r="I33" s="4"/>
    </row>
    <row r="34" spans="1:9" x14ac:dyDescent="0.2">
      <c r="A34" s="10"/>
      <c r="B34" s="4"/>
      <c r="C34" s="10"/>
      <c r="D34" s="4"/>
      <c r="E34" s="4"/>
      <c r="F34" s="4"/>
      <c r="G34" s="4"/>
      <c r="H34" s="4"/>
      <c r="I34" s="4"/>
    </row>
    <row r="35" spans="1:9" x14ac:dyDescent="0.2">
      <c r="A35" s="104"/>
      <c r="B35" s="103"/>
      <c r="C35" s="104"/>
      <c r="D35" s="103"/>
      <c r="E35" s="103"/>
      <c r="F35" s="103"/>
      <c r="G35" s="4"/>
      <c r="H35" s="4"/>
      <c r="I35" s="4"/>
    </row>
  </sheetData>
  <sheetProtection selectLockedCells="1" selectUnlockedCells="1"/>
  <mergeCells count="9">
    <mergeCell ref="A31:F31"/>
    <mergeCell ref="A6:G6"/>
    <mergeCell ref="A5:G5"/>
    <mergeCell ref="A7:A8"/>
    <mergeCell ref="C7:C8"/>
    <mergeCell ref="B7:B8"/>
    <mergeCell ref="D7:D8"/>
    <mergeCell ref="F7:G7"/>
    <mergeCell ref="E7:E8"/>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45058"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45058"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16"/>
  <sheetViews>
    <sheetView showGridLines="0" tabSelected="1" zoomScaleNormal="100" zoomScaleSheetLayoutView="100" workbookViewId="0">
      <selection activeCell="A6" sqref="A6:G6"/>
    </sheetView>
  </sheetViews>
  <sheetFormatPr defaultColWidth="9" defaultRowHeight="12.75" x14ac:dyDescent="0.2"/>
  <cols>
    <col min="1" max="1" width="6.7109375" style="1" customWidth="1"/>
    <col min="2" max="2" width="48.7109375" style="2" customWidth="1"/>
    <col min="3" max="3" width="10.85546875" style="1" customWidth="1"/>
    <col min="4" max="4" width="7.140625" style="2" customWidth="1"/>
    <col min="5" max="7" width="10" style="2" customWidth="1"/>
    <col min="8" max="8" width="12.5703125" style="2" customWidth="1"/>
    <col min="9" max="16384" width="9" style="2"/>
  </cols>
  <sheetData>
    <row r="5" spans="1:9" ht="16.5" customHeight="1" thickBot="1" x14ac:dyDescent="0.25">
      <c r="A5" s="177" t="s">
        <v>2</v>
      </c>
      <c r="B5" s="177"/>
      <c r="C5" s="177"/>
      <c r="D5" s="177"/>
      <c r="E5" s="177"/>
      <c r="F5" s="177"/>
      <c r="G5" s="177"/>
      <c r="H5" s="4"/>
      <c r="I5" s="4"/>
    </row>
    <row r="6" spans="1:9" ht="16.5" customHeight="1" thickBot="1" x14ac:dyDescent="0.25">
      <c r="A6" s="174" t="s">
        <v>141</v>
      </c>
      <c r="B6" s="175"/>
      <c r="C6" s="175"/>
      <c r="D6" s="175"/>
      <c r="E6" s="175"/>
      <c r="F6" s="175"/>
      <c r="G6" s="176"/>
      <c r="H6" s="4"/>
      <c r="I6" s="4"/>
    </row>
    <row r="7" spans="1:9" ht="16.5" customHeight="1" thickBot="1" x14ac:dyDescent="0.25">
      <c r="A7" s="200" t="s">
        <v>4</v>
      </c>
      <c r="B7" s="204" t="s">
        <v>5</v>
      </c>
      <c r="C7" s="202" t="s">
        <v>3</v>
      </c>
      <c r="D7" s="204" t="s">
        <v>6</v>
      </c>
      <c r="E7" s="171" t="s">
        <v>106</v>
      </c>
      <c r="F7" s="172" t="s">
        <v>7</v>
      </c>
      <c r="G7" s="173"/>
      <c r="H7" s="4"/>
      <c r="I7" s="4"/>
    </row>
    <row r="8" spans="1:9" ht="16.5" customHeight="1" thickBot="1" x14ac:dyDescent="0.25">
      <c r="A8" s="206"/>
      <c r="B8" s="207"/>
      <c r="C8" s="208"/>
      <c r="D8" s="207"/>
      <c r="E8" s="171"/>
      <c r="F8" s="117" t="s">
        <v>133</v>
      </c>
      <c r="G8" s="5" t="s">
        <v>132</v>
      </c>
      <c r="H8" s="4"/>
      <c r="I8" s="4"/>
    </row>
    <row r="9" spans="1:9" ht="38.25" x14ac:dyDescent="0.2">
      <c r="A9" s="66">
        <f>'Grupo 10 - Mat. Informática'!A30+1</f>
        <v>88</v>
      </c>
      <c r="B9" s="118" t="s">
        <v>130</v>
      </c>
      <c r="C9" s="128">
        <v>611061</v>
      </c>
      <c r="D9" s="123" t="s">
        <v>0</v>
      </c>
      <c r="E9" s="122">
        <v>40</v>
      </c>
      <c r="F9" s="132">
        <v>329.04</v>
      </c>
      <c r="G9" s="131">
        <f t="shared" ref="G9:G11" si="0">ROUND(F9*E9,2)</f>
        <v>13161.6</v>
      </c>
      <c r="H9" s="4"/>
      <c r="I9" s="28"/>
    </row>
    <row r="10" spans="1:9" ht="38.25" x14ac:dyDescent="0.2">
      <c r="A10" s="66">
        <f>A9+1</f>
        <v>89</v>
      </c>
      <c r="B10" s="119" t="s">
        <v>139</v>
      </c>
      <c r="C10" s="125">
        <v>318896</v>
      </c>
      <c r="D10" s="123" t="s">
        <v>0</v>
      </c>
      <c r="E10" s="122">
        <v>20</v>
      </c>
      <c r="F10" s="132">
        <v>1879.93</v>
      </c>
      <c r="G10" s="131">
        <f t="shared" si="0"/>
        <v>37598.6</v>
      </c>
      <c r="H10" s="4"/>
      <c r="I10" s="28"/>
    </row>
    <row r="11" spans="1:9" ht="39" thickBot="1" x14ac:dyDescent="0.25">
      <c r="A11" s="66">
        <f t="shared" ref="A11" si="1">A10+1</f>
        <v>90</v>
      </c>
      <c r="B11" s="119" t="s">
        <v>137</v>
      </c>
      <c r="C11" s="130">
        <v>483856</v>
      </c>
      <c r="D11" s="123" t="s">
        <v>0</v>
      </c>
      <c r="E11" s="122">
        <v>1</v>
      </c>
      <c r="F11" s="132">
        <v>5676.37</v>
      </c>
      <c r="G11" s="131">
        <f t="shared" si="0"/>
        <v>5676.37</v>
      </c>
      <c r="H11" s="4"/>
      <c r="I11" s="28"/>
    </row>
    <row r="12" spans="1:9" ht="13.5" customHeight="1" thickBot="1" x14ac:dyDescent="0.25">
      <c r="A12" s="178" t="s">
        <v>1</v>
      </c>
      <c r="B12" s="179"/>
      <c r="C12" s="179"/>
      <c r="D12" s="179"/>
      <c r="E12" s="179"/>
      <c r="F12" s="180"/>
      <c r="G12" s="74">
        <f>SUM(G9:G11)</f>
        <v>56436.57</v>
      </c>
      <c r="H12" s="4"/>
      <c r="I12" s="4"/>
    </row>
    <row r="13" spans="1:9" x14ac:dyDescent="0.2">
      <c r="A13" s="10"/>
      <c r="B13" s="4"/>
      <c r="C13" s="10"/>
      <c r="D13" s="4"/>
      <c r="E13" s="4"/>
      <c r="F13" s="4"/>
      <c r="G13" s="4"/>
      <c r="H13" s="4"/>
      <c r="I13" s="4"/>
    </row>
    <row r="14" spans="1:9" x14ac:dyDescent="0.2">
      <c r="A14" s="10"/>
      <c r="B14" s="4"/>
      <c r="C14" s="10"/>
      <c r="D14" s="4"/>
      <c r="E14" s="4"/>
      <c r="F14" s="4"/>
      <c r="G14" s="4"/>
      <c r="H14" s="4"/>
      <c r="I14" s="4"/>
    </row>
    <row r="15" spans="1:9" x14ac:dyDescent="0.2">
      <c r="A15" s="10"/>
      <c r="B15" s="4"/>
      <c r="C15" s="10"/>
      <c r="D15" s="4"/>
      <c r="E15" s="4"/>
      <c r="F15" s="4"/>
      <c r="G15" s="4"/>
      <c r="H15" s="4"/>
      <c r="I15" s="4"/>
    </row>
    <row r="16" spans="1:9" x14ac:dyDescent="0.2">
      <c r="A16" s="104"/>
      <c r="B16" s="103"/>
      <c r="C16" s="104"/>
      <c r="D16" s="103"/>
      <c r="E16" s="103"/>
      <c r="F16" s="103"/>
      <c r="G16" s="4"/>
      <c r="H16" s="4"/>
      <c r="I16" s="4"/>
    </row>
  </sheetData>
  <sheetProtection selectLockedCells="1" selectUnlockedCells="1"/>
  <mergeCells count="9">
    <mergeCell ref="A12:F12"/>
    <mergeCell ref="A5:G5"/>
    <mergeCell ref="A6:G6"/>
    <mergeCell ref="A7:A8"/>
    <mergeCell ref="B7:B8"/>
    <mergeCell ref="C7:C8"/>
    <mergeCell ref="D7:D8"/>
    <mergeCell ref="E7:E8"/>
    <mergeCell ref="F7:G7"/>
  </mergeCells>
  <printOptions horizontalCentered="1"/>
  <pageMargins left="7.874015748031496E-2" right="7.874015748031496E-2" top="0.27559055118110237" bottom="0.6692913385826772" header="0.51181102362204722" footer="0.51181102362204722"/>
  <pageSetup paperSize="9" scale="99" firstPageNumber="0" fitToHeight="2" orientation="portrait" r:id="rId1"/>
  <headerFooter alignWithMargins="0"/>
  <drawing r:id="rId2"/>
  <legacyDrawing r:id="rId3"/>
  <oleObjects>
    <mc:AlternateContent xmlns:mc="http://schemas.openxmlformats.org/markup-compatibility/2006">
      <mc:Choice Requires="x14">
        <oleObject shapeId="76801" r:id="rId4">
          <objectPr defaultSize="0" autoPict="0" r:id="rId5">
            <anchor moveWithCells="1" sizeWithCells="1">
              <from>
                <xdr:col>0</xdr:col>
                <xdr:colOff>0</xdr:colOff>
                <xdr:row>0</xdr:row>
                <xdr:rowOff>9525</xdr:rowOff>
              </from>
              <to>
                <xdr:col>1</xdr:col>
                <xdr:colOff>1905000</xdr:colOff>
                <xdr:row>2</xdr:row>
                <xdr:rowOff>152400</xdr:rowOff>
              </to>
            </anchor>
          </objectPr>
        </oleObject>
      </mc:Choice>
      <mc:Fallback>
        <oleObject shapeId="76801" r:id="rId4"/>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G20"/>
  <sheetViews>
    <sheetView showGridLines="0" zoomScaleNormal="100" zoomScaleSheetLayoutView="100" workbookViewId="0">
      <selection activeCell="F13" sqref="F13"/>
    </sheetView>
  </sheetViews>
  <sheetFormatPr defaultColWidth="9.140625" defaultRowHeight="12.75" x14ac:dyDescent="0.2"/>
  <cols>
    <col min="1" max="1" width="8.7109375" style="4" customWidth="1"/>
    <col min="2" max="2" width="28.5703125" style="4" customWidth="1"/>
    <col min="3" max="6" width="12.140625" style="4" customWidth="1"/>
    <col min="7" max="7" width="12.5703125" style="4" customWidth="1"/>
    <col min="8" max="16384" width="9.140625" style="4"/>
  </cols>
  <sheetData>
    <row r="5" spans="1:7" ht="16.5" customHeight="1" thickBot="1" x14ac:dyDescent="0.25">
      <c r="A5" s="215"/>
      <c r="B5" s="215"/>
      <c r="C5" s="215"/>
      <c r="D5" s="22"/>
      <c r="E5" s="22"/>
      <c r="F5" s="22"/>
    </row>
    <row r="6" spans="1:7" ht="16.5" customHeight="1" thickBot="1" x14ac:dyDescent="0.25">
      <c r="A6" s="216" t="s">
        <v>13</v>
      </c>
      <c r="B6" s="217"/>
      <c r="C6" s="217"/>
      <c r="D6" s="217"/>
      <c r="E6" s="217"/>
      <c r="F6" s="217"/>
      <c r="G6" s="218"/>
    </row>
    <row r="7" spans="1:7" ht="16.5" customHeight="1" thickBot="1" x14ac:dyDescent="0.25">
      <c r="A7" s="26" t="s">
        <v>11</v>
      </c>
      <c r="B7" s="219" t="s">
        <v>5</v>
      </c>
      <c r="C7" s="220"/>
      <c r="D7" s="220"/>
      <c r="E7" s="220"/>
      <c r="F7" s="221"/>
      <c r="G7" s="27" t="s">
        <v>8</v>
      </c>
    </row>
    <row r="8" spans="1:7" x14ac:dyDescent="0.2">
      <c r="A8" s="133" t="s">
        <v>22</v>
      </c>
      <c r="B8" s="222" t="s">
        <v>14</v>
      </c>
      <c r="C8" s="223"/>
      <c r="D8" s="223"/>
      <c r="E8" s="223"/>
      <c r="F8" s="224"/>
      <c r="G8" s="134">
        <f>'Itens sem Grupo'!G14</f>
        <v>25450.52</v>
      </c>
    </row>
    <row r="9" spans="1:7" x14ac:dyDescent="0.2">
      <c r="A9" s="24">
        <v>1</v>
      </c>
      <c r="B9" s="212" t="s">
        <v>94</v>
      </c>
      <c r="C9" s="213"/>
      <c r="D9" s="213"/>
      <c r="E9" s="213"/>
      <c r="F9" s="214"/>
      <c r="G9" s="23">
        <f>'Grupo 1 - Mat. Escritório'!G40</f>
        <v>13670.04</v>
      </c>
    </row>
    <row r="10" spans="1:7" x14ac:dyDescent="0.2">
      <c r="A10" s="24">
        <v>2</v>
      </c>
      <c r="B10" s="212" t="s">
        <v>95</v>
      </c>
      <c r="C10" s="213"/>
      <c r="D10" s="213"/>
      <c r="E10" s="213"/>
      <c r="F10" s="214"/>
      <c r="G10" s="23">
        <f>'Grupo 2 - Mat. Limpeza'!G15</f>
        <v>13577.4</v>
      </c>
    </row>
    <row r="11" spans="1:7" x14ac:dyDescent="0.2">
      <c r="A11" s="24">
        <v>3</v>
      </c>
      <c r="B11" s="212" t="s">
        <v>96</v>
      </c>
      <c r="C11" s="213"/>
      <c r="D11" s="213"/>
      <c r="E11" s="213"/>
      <c r="F11" s="214"/>
      <c r="G11" s="23">
        <f>'Grupo 3 - Mat. Copa Cozinha'!G11</f>
        <v>9880.7999999999993</v>
      </c>
    </row>
    <row r="12" spans="1:7" x14ac:dyDescent="0.2">
      <c r="A12" s="24">
        <v>4</v>
      </c>
      <c r="B12" s="212" t="s">
        <v>97</v>
      </c>
      <c r="C12" s="213"/>
      <c r="D12" s="213"/>
      <c r="E12" s="213"/>
      <c r="F12" s="214"/>
      <c r="G12" s="23">
        <f>'Grupo 4 - Mat. Elétrico'!G15</f>
        <v>12976.080000000002</v>
      </c>
    </row>
    <row r="13" spans="1:7" x14ac:dyDescent="0.2">
      <c r="A13" s="24">
        <v>5</v>
      </c>
      <c r="B13" s="212" t="s">
        <v>21</v>
      </c>
      <c r="C13" s="213"/>
      <c r="D13" s="213"/>
      <c r="E13" s="213"/>
      <c r="F13" s="214"/>
      <c r="G13" s="23">
        <f>'Grupo 5 - Gên. Alimentícios'!G12</f>
        <v>16396.32</v>
      </c>
    </row>
    <row r="14" spans="1:7" x14ac:dyDescent="0.2">
      <c r="A14" s="24">
        <v>6</v>
      </c>
      <c r="B14" s="212" t="s">
        <v>21</v>
      </c>
      <c r="C14" s="213"/>
      <c r="D14" s="213"/>
      <c r="E14" s="213"/>
      <c r="F14" s="214"/>
      <c r="G14" s="23">
        <f>'Grupo 6 - Gên. Alimentícios'!G12</f>
        <v>29532</v>
      </c>
    </row>
    <row r="15" spans="1:7" x14ac:dyDescent="0.2">
      <c r="A15" s="24">
        <v>7</v>
      </c>
      <c r="B15" s="212" t="s">
        <v>98</v>
      </c>
      <c r="C15" s="213"/>
      <c r="D15" s="213"/>
      <c r="E15" s="213"/>
      <c r="F15" s="214"/>
      <c r="G15" s="23">
        <f>'Grupo 7 - Mat. Segurança'!G13</f>
        <v>6572.28</v>
      </c>
    </row>
    <row r="16" spans="1:7" x14ac:dyDescent="0.2">
      <c r="A16" s="24">
        <v>8</v>
      </c>
      <c r="B16" s="212" t="s">
        <v>99</v>
      </c>
      <c r="C16" s="213"/>
      <c r="D16" s="213"/>
      <c r="E16" s="213"/>
      <c r="F16" s="214"/>
      <c r="G16" s="23">
        <f>'Grupo 8 - Mat. Aplic. Direta'!G12</f>
        <v>3052.3199999999997</v>
      </c>
    </row>
    <row r="17" spans="1:7" x14ac:dyDescent="0.2">
      <c r="A17" s="24">
        <v>9</v>
      </c>
      <c r="B17" s="212" t="s">
        <v>12</v>
      </c>
      <c r="C17" s="213"/>
      <c r="D17" s="213"/>
      <c r="E17" s="213"/>
      <c r="F17" s="214"/>
      <c r="G17" s="23">
        <f>'Grupo 9 - Mat. Gráfico'!G11</f>
        <v>8180</v>
      </c>
    </row>
    <row r="18" spans="1:7" x14ac:dyDescent="0.2">
      <c r="A18" s="24">
        <v>10</v>
      </c>
      <c r="B18" s="212" t="s">
        <v>100</v>
      </c>
      <c r="C18" s="213"/>
      <c r="D18" s="213"/>
      <c r="E18" s="213"/>
      <c r="F18" s="214"/>
      <c r="G18" s="23">
        <f>'Grupo 10 - Mat. Informática'!G31</f>
        <v>61967.229999999996</v>
      </c>
    </row>
    <row r="19" spans="1:7" ht="13.5" thickBot="1" x14ac:dyDescent="0.25">
      <c r="A19" s="135">
        <v>11</v>
      </c>
      <c r="B19" s="225" t="s">
        <v>143</v>
      </c>
      <c r="C19" s="226"/>
      <c r="D19" s="226"/>
      <c r="E19" s="226"/>
      <c r="F19" s="227"/>
      <c r="G19" s="136">
        <f>'Grupo 11 - Equip.  TI'!G12</f>
        <v>56436.57</v>
      </c>
    </row>
    <row r="20" spans="1:7" ht="16.5" customHeight="1" thickBot="1" x14ac:dyDescent="0.25">
      <c r="A20" s="209" t="s">
        <v>1</v>
      </c>
      <c r="B20" s="210"/>
      <c r="C20" s="210"/>
      <c r="D20" s="210"/>
      <c r="E20" s="210"/>
      <c r="F20" s="211"/>
      <c r="G20" s="25">
        <f>SUM(G8:G19)</f>
        <v>257691.56</v>
      </c>
    </row>
  </sheetData>
  <sheetProtection selectLockedCells="1" selectUnlockedCells="1"/>
  <mergeCells count="16">
    <mergeCell ref="A20:F20"/>
    <mergeCell ref="B9:F9"/>
    <mergeCell ref="B10:F10"/>
    <mergeCell ref="A5:C5"/>
    <mergeCell ref="A6:G6"/>
    <mergeCell ref="B7:F7"/>
    <mergeCell ref="B8:F8"/>
    <mergeCell ref="B11:F11"/>
    <mergeCell ref="B12:F12"/>
    <mergeCell ref="B13:F13"/>
    <mergeCell ref="B14:F14"/>
    <mergeCell ref="B15:F15"/>
    <mergeCell ref="B16:F16"/>
    <mergeCell ref="B17:F17"/>
    <mergeCell ref="B18:F18"/>
    <mergeCell ref="B19:F19"/>
  </mergeCells>
  <printOptions horizontalCentered="1"/>
  <pageMargins left="7.874015748031496E-2" right="7.874015748031496E-2" top="0.27559055118110237" bottom="0.6692913385826772" header="0.51181102362204722" footer="0.51181102362204722"/>
  <pageSetup paperSize="9" firstPageNumber="0" fitToHeight="2" orientation="portrait" r:id="rId1"/>
  <headerFooter alignWithMargins="0"/>
  <drawing r:id="rId2"/>
  <legacyDrawing r:id="rId3"/>
  <oleObjects>
    <mc:AlternateContent xmlns:mc="http://schemas.openxmlformats.org/markup-compatibility/2006">
      <mc:Choice Requires="x14">
        <oleObject shapeId="26629" r:id="rId4">
          <objectPr defaultSize="0" autoPict="0" r:id="rId5">
            <anchor moveWithCells="1" sizeWithCells="1">
              <from>
                <xdr:col>0</xdr:col>
                <xdr:colOff>0</xdr:colOff>
                <xdr:row>0</xdr:row>
                <xdr:rowOff>9525</xdr:rowOff>
              </from>
              <to>
                <xdr:col>1</xdr:col>
                <xdr:colOff>1771650</xdr:colOff>
                <xdr:row>2</xdr:row>
                <xdr:rowOff>152400</xdr:rowOff>
              </to>
            </anchor>
          </objectPr>
        </oleObject>
      </mc:Choice>
      <mc:Fallback>
        <oleObject shapeId="26629" r:id="rId4"/>
      </mc:Fallback>
    </mc:AlternateContent>
  </oleObjects>
</worksheet>
</file>

<file path=docProps/app.xml><?xml version="1.0" encoding="utf-8"?>
<Properties xmlns="http://schemas.openxmlformats.org/officeDocument/2006/extended-properties" xmlns:vt="http://schemas.openxmlformats.org/officeDocument/2006/docPropsVTypes">
  <TotalTime>1278</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18</vt:i4>
      </vt:variant>
    </vt:vector>
  </HeadingPairs>
  <TitlesOfParts>
    <vt:vector size="31" baseType="lpstr">
      <vt:lpstr>Itens sem Grupo</vt:lpstr>
      <vt:lpstr>Grupo 1 - Mat. Escritório</vt:lpstr>
      <vt:lpstr>Grupo 2 - Mat. Limpeza</vt:lpstr>
      <vt:lpstr>Grupo 3 - Mat. Copa Cozinha</vt:lpstr>
      <vt:lpstr>Grupo 4 - Mat. Elétrico</vt:lpstr>
      <vt:lpstr>Grupo 5 - Gên. Alimentícios</vt:lpstr>
      <vt:lpstr>Grupo 6 - Gên. Alimentícios</vt:lpstr>
      <vt:lpstr>Grupo 7 - Mat. Segurança</vt:lpstr>
      <vt:lpstr>Grupo 8 - Mat. Aplic. Direta</vt:lpstr>
      <vt:lpstr>Grupo 9 - Mat. Gráfico</vt:lpstr>
      <vt:lpstr>Grupo 10 - Mat. Informática</vt:lpstr>
      <vt:lpstr>Grupo 11 - Equip.  TI</vt:lpstr>
      <vt:lpstr>Resumo Geral</vt:lpstr>
      <vt:lpstr>'Grupo 1 - Mat. Escritório'!Area_de_impressao</vt:lpstr>
      <vt:lpstr>'Grupo 10 - Mat. Informática'!Area_de_impressao</vt:lpstr>
      <vt:lpstr>'Grupo 11 - Equip.  TI'!Area_de_impressao</vt:lpstr>
      <vt:lpstr>'Grupo 2 - Mat. Limpeza'!Area_de_impressao</vt:lpstr>
      <vt:lpstr>'Grupo 3 - Mat. Copa Cozinha'!Area_de_impressao</vt:lpstr>
      <vt:lpstr>'Grupo 4 - Mat. Elétrico'!Area_de_impressao</vt:lpstr>
      <vt:lpstr>'Grupo 6 - Gên. Alimentícios'!Area_de_impressao</vt:lpstr>
      <vt:lpstr>'Grupo 7 - Mat. Segurança'!Area_de_impressao</vt:lpstr>
      <vt:lpstr>'Grupo 8 - Mat. Aplic. Direta'!Area_de_impressao</vt:lpstr>
      <vt:lpstr>'Grupo 9 - Mat. Gráfico'!Area_de_impressao</vt:lpstr>
      <vt:lpstr>'Itens sem Grupo'!Area_de_impressao</vt:lpstr>
      <vt:lpstr>'Resumo Geral'!Area_de_impressao</vt:lpstr>
      <vt:lpstr>'Grupo 1 - Mat. Escritório'!Titulos_de_impressao</vt:lpstr>
      <vt:lpstr>'Grupo 10 - Mat. Informática'!Titulos_de_impressao</vt:lpstr>
      <vt:lpstr>'Grupo 11 - Equip.  TI'!Titulos_de_impressao</vt:lpstr>
      <vt:lpstr>'Grupo 2 - Mat. Limpeza'!Titulos_de_impressao</vt:lpstr>
      <vt:lpstr>'Grupo 7 - Mat. Segurança'!Titulos_de_impressao</vt:lpstr>
      <vt:lpstr>'Itens sem Grupo'!Titulos_de_impressao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CODEVASF</dc:creator>
  <cp:lastModifiedBy>Tiago Melo Gonsioroski</cp:lastModifiedBy>
  <cp:revision>34</cp:revision>
  <cp:lastPrinted>2024-04-08T17:14:42Z</cp:lastPrinted>
  <dcterms:created xsi:type="dcterms:W3CDTF">2004-07-13T11:06:08Z</dcterms:created>
  <dcterms:modified xsi:type="dcterms:W3CDTF">2024-04-15T12:27:37Z</dcterms:modified>
</cp:coreProperties>
</file>