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CBUQ\MODELO- PROPONENTE\"/>
    </mc:Choice>
  </mc:AlternateContent>
  <bookViews>
    <workbookView xWindow="0" yWindow="0" windowWidth="28800" windowHeight="12315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TOTAL.'!$B$2:$Q$63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P61" i="86" l="1"/>
  <c r="N58" i="86" l="1"/>
  <c r="N57" i="86"/>
  <c r="N56" i="86"/>
  <c r="N55" i="86"/>
  <c r="N54" i="86"/>
  <c r="N53" i="86"/>
  <c r="N52" i="86"/>
  <c r="N51" i="86"/>
  <c r="N50" i="86"/>
  <c r="N48" i="86"/>
  <c r="N46" i="86"/>
  <c r="N44" i="86"/>
  <c r="N43" i="86"/>
  <c r="N41" i="86"/>
  <c r="N40" i="86"/>
  <c r="N39" i="86"/>
  <c r="N38" i="86"/>
  <c r="N36" i="86"/>
  <c r="N35" i="86"/>
  <c r="N34" i="86"/>
  <c r="N33" i="86"/>
  <c r="N32" i="86"/>
  <c r="N31" i="86"/>
  <c r="N29" i="86"/>
  <c r="N28" i="86"/>
  <c r="N27" i="86"/>
  <c r="N26" i="86"/>
  <c r="N25" i="86"/>
  <c r="N24" i="86"/>
  <c r="N22" i="86"/>
  <c r="N21" i="86"/>
  <c r="N19" i="86"/>
  <c r="N17" i="86"/>
  <c r="N16" i="86"/>
  <c r="N14" i="86"/>
  <c r="N13" i="86"/>
  <c r="L8" i="86"/>
  <c r="K31" i="86" l="1"/>
  <c r="K36" i="86"/>
  <c r="K35" i="86"/>
  <c r="K34" i="86"/>
  <c r="K33" i="86"/>
  <c r="K32" i="86"/>
  <c r="J8" i="86" l="1"/>
  <c r="M36" i="86"/>
  <c r="O36" i="86" s="1"/>
  <c r="M35" i="86"/>
  <c r="O35" i="86" s="1"/>
  <c r="M34" i="86"/>
  <c r="O34" i="86" s="1"/>
  <c r="M33" i="86"/>
  <c r="O33" i="86" s="1"/>
  <c r="M32" i="86"/>
  <c r="O32" i="86" s="1"/>
  <c r="M31" i="86"/>
  <c r="O31" i="86" s="1"/>
  <c r="K53" i="86" l="1"/>
  <c r="M53" i="86" s="1"/>
  <c r="O53" i="86" s="1"/>
  <c r="K39" i="86"/>
  <c r="M39" i="86" s="1"/>
  <c r="O39" i="86" s="1"/>
  <c r="K56" i="86"/>
  <c r="M56" i="86" s="1"/>
  <c r="O56" i="86" s="1"/>
  <c r="K41" i="86"/>
  <c r="M41" i="86" s="1"/>
  <c r="O41" i="86" s="1"/>
  <c r="K43" i="86"/>
  <c r="M43" i="86" s="1"/>
  <c r="O43" i="86" s="1"/>
  <c r="K24" i="86"/>
  <c r="M24" i="86" s="1"/>
  <c r="O24" i="86" s="1"/>
  <c r="K46" i="86"/>
  <c r="M46" i="86" s="1"/>
  <c r="O46" i="86" s="1"/>
  <c r="K25" i="86"/>
  <c r="M25" i="86" s="1"/>
  <c r="O25" i="86" s="1"/>
  <c r="K48" i="86"/>
  <c r="M48" i="86" s="1"/>
  <c r="O48" i="86" s="1"/>
  <c r="K38" i="86"/>
  <c r="M38" i="86" s="1"/>
  <c r="O38" i="86" s="1"/>
  <c r="K55" i="86"/>
  <c r="M55" i="86" s="1"/>
  <c r="O55" i="86" s="1"/>
  <c r="K40" i="86"/>
  <c r="M40" i="86" s="1"/>
  <c r="O40" i="86" s="1"/>
  <c r="K54" i="86"/>
  <c r="M54" i="86" s="1"/>
  <c r="O54" i="86" s="1"/>
  <c r="K16" i="86"/>
  <c r="M16" i="86" s="1"/>
  <c r="O16" i="86" s="1"/>
  <c r="K19" i="86"/>
  <c r="M19" i="86" s="1"/>
  <c r="O19" i="86" s="1"/>
  <c r="K57" i="86"/>
  <c r="M57" i="86" s="1"/>
  <c r="O57" i="86" s="1"/>
  <c r="K44" i="86"/>
  <c r="M44" i="86" s="1"/>
  <c r="O44" i="86" s="1"/>
  <c r="K51" i="86"/>
  <c r="M51" i="86" s="1"/>
  <c r="O51" i="86" s="1"/>
  <c r="U51" i="86" s="1"/>
  <c r="K14" i="86"/>
  <c r="M14" i="86" s="1"/>
  <c r="O14" i="86" s="1"/>
  <c r="K17" i="86"/>
  <c r="M17" i="86" s="1"/>
  <c r="O17" i="86" s="1"/>
  <c r="K21" i="86"/>
  <c r="M21" i="86" s="1"/>
  <c r="O21" i="86" s="1"/>
  <c r="K58" i="86"/>
  <c r="M58" i="86" s="1"/>
  <c r="O58" i="86" s="1"/>
  <c r="U58" i="86" s="1"/>
  <c r="K22" i="86"/>
  <c r="M22" i="86" s="1"/>
  <c r="O22" i="86" s="1"/>
  <c r="K26" i="86"/>
  <c r="M26" i="86" s="1"/>
  <c r="O26" i="86" s="1"/>
  <c r="K50" i="86"/>
  <c r="M50" i="86" s="1"/>
  <c r="O50" i="86" s="1"/>
  <c r="U50" i="86" s="1"/>
  <c r="K27" i="86"/>
  <c r="M27" i="86" s="1"/>
  <c r="O27" i="86" s="1"/>
  <c r="K28" i="86"/>
  <c r="M28" i="86" s="1"/>
  <c r="O28" i="86" s="1"/>
  <c r="K52" i="86"/>
  <c r="M52" i="86" s="1"/>
  <c r="O52" i="86" s="1"/>
  <c r="K13" i="86"/>
  <c r="M13" i="86" s="1"/>
  <c r="O13" i="86" s="1"/>
  <c r="K29" i="86"/>
  <c r="M29" i="86" s="1"/>
  <c r="O29" i="86" s="1"/>
  <c r="P33" i="86" l="1"/>
  <c r="U33" i="86"/>
  <c r="P31" i="86"/>
  <c r="U31" i="86"/>
  <c r="P35" i="86"/>
  <c r="U35" i="86"/>
  <c r="P36" i="86"/>
  <c r="U36" i="86"/>
  <c r="P34" i="86"/>
  <c r="U34" i="86"/>
  <c r="P32" i="86"/>
  <c r="U32" i="86"/>
  <c r="P58" i="86"/>
  <c r="P51" i="86"/>
  <c r="P57" i="86" l="1"/>
  <c r="U57" i="86"/>
  <c r="P43" i="86"/>
  <c r="U43" i="86"/>
  <c r="P25" i="86"/>
  <c r="U25" i="86"/>
  <c r="P50" i="86"/>
  <c r="P55" i="86"/>
  <c r="U55" i="86"/>
  <c r="P21" i="86"/>
  <c r="U21" i="86"/>
  <c r="P26" i="86"/>
  <c r="U26" i="86"/>
  <c r="P13" i="86"/>
  <c r="U13" i="86"/>
  <c r="P41" i="86"/>
  <c r="U41" i="86"/>
  <c r="P38" i="86"/>
  <c r="U38" i="86"/>
  <c r="P19" i="86"/>
  <c r="U19" i="86"/>
  <c r="P52" i="86"/>
  <c r="U52" i="86"/>
  <c r="P27" i="86"/>
  <c r="U27" i="86"/>
  <c r="P56" i="86"/>
  <c r="U56" i="86"/>
  <c r="P28" i="86"/>
  <c r="U28" i="86"/>
  <c r="P24" i="86"/>
  <c r="U24" i="86"/>
  <c r="P44" i="86"/>
  <c r="U44" i="86"/>
  <c r="P22" i="86"/>
  <c r="U22" i="86"/>
  <c r="P46" i="86"/>
  <c r="U46" i="86"/>
  <c r="P53" i="86"/>
  <c r="U53" i="86"/>
  <c r="P39" i="86"/>
  <c r="U39" i="86"/>
  <c r="P48" i="86"/>
  <c r="U48" i="86"/>
  <c r="P40" i="86"/>
  <c r="U40" i="86"/>
  <c r="P16" i="86"/>
  <c r="U16" i="86"/>
  <c r="P54" i="86"/>
  <c r="U54" i="86"/>
  <c r="P14" i="86"/>
  <c r="U14" i="86"/>
  <c r="P29" i="86"/>
  <c r="U29" i="86"/>
  <c r="P17" i="86"/>
  <c r="U17" i="86"/>
  <c r="P59" i="86" l="1"/>
  <c r="P6" i="86" l="1"/>
</calcChain>
</file>

<file path=xl/sharedStrings.xml><?xml version="1.0" encoding="utf-8"?>
<sst xmlns="http://schemas.openxmlformats.org/spreadsheetml/2006/main" count="173" uniqueCount="110">
  <si>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</si>
  <si>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</si>
  <si>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</si>
  <si>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</si>
  <si>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</si>
  <si>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</si>
  <si>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</si>
  <si>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</si>
  <si>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</si>
  <si>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</si>
  <si>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</si>
  <si>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</si>
  <si>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</si>
  <si>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</si>
  <si>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</si>
  <si>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</si>
  <si>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</si>
  <si>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</si>
  <si>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</si>
  <si>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</si>
  <si>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</si>
  <si>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</si>
  <si>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</si>
  <si>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</si>
  <si>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</si>
  <si>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</si>
  <si>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</si>
  <si>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Concreto asfáltico - faixa C - areia e brita comerciais</t>
  </si>
  <si>
    <t>tkm</t>
  </si>
  <si>
    <t>Imprimação com emulsão asfáltica</t>
  </si>
  <si>
    <t>Pintura de ligação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</si>
  <si>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</si>
  <si>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</si>
  <si>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</si>
  <si>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</si>
  <si>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</si>
  <si>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</si>
  <si>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AQUISIÇÃO DE CIMENTO ASFALTICO CAP 50/70</t>
  </si>
  <si>
    <t>CPU-13</t>
  </si>
  <si>
    <t>CPU-14</t>
  </si>
  <si>
    <t>AQUISIÇÃO DE EMULSÃO ASFÁLTICA RR-1C</t>
  </si>
  <si>
    <t>CPU-15</t>
  </si>
  <si>
    <t>Total de m²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</si>
  <si>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</si>
  <si>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</si>
  <si>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</si>
  <si>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CPU-17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</si>
  <si>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</si>
  <si>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</si>
  <si>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</si>
  <si>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</si>
  <si>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</si>
  <si>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</si>
  <si>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</si>
  <si>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</si>
  <si>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</si>
  <si>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</si>
  <si>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</si>
  <si>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</si>
  <si>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</si>
  <si>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</si>
  <si>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</si>
  <si>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</si>
  <si>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</si>
  <si>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</si>
  <si>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</si>
  <si>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</si>
  <si>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</si>
  <si>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</si>
  <si>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</si>
  <si>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</si>
  <si>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</si>
  <si>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</si>
  <si>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</si>
  <si>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</si>
  <si>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</si>
  <si>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</si>
  <si>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</si>
  <si>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</si>
  <si>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</si>
  <si>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</si>
  <si>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</si>
  <si>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</si>
  <si>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</si>
  <si>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</si>
  <si>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</si>
  <si>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</si>
  <si>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</si>
  <si>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</si>
  <si>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</si>
  <si>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</si>
  <si>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</si>
  <si>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CONTRATAÇÃO DE SERVIÇOS DE PAVIMENTAÇÃO ASFÁLTICA COM CONCRETO BETUMINOSO USINADO A QUENTE (CBUQ) EM VIAS URBANAS E RURAIS INSERIDAS NA ÁREA DE ATUAÇÃO DA CODEVASF, NO ESTADO MARANHÃO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</si>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</sst>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b/>
      <sz val="12"/>
      <color theme="1"/>
      <name val="Calibri"/>
      <family val="2"/>
      <scheme val="minor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50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73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Border="1" applyAlignment="1">
      <alignment horizontal="center" vertical="center" wrapText="1"/>
    </xf>
    <xf numFmtId="4" fontId="43" fillId="34" borderId="39" xfId="0" quotePrefix="1" applyNumberFormat="1" applyFont="1" applyFill="1" applyBorder="1" applyAlignment="1">
      <alignment horizontal="center" vertical="center" wrapText="1"/>
    </xf>
    <xf numFmtId="0" fontId="44" fillId="34" borderId="39" xfId="0" applyFont="1" applyFill="1" applyBorder="1"/>
    <xf numFmtId="44" fontId="0" fillId="0" borderId="0" xfId="155" applyFont="1"/>
    <xf numFmtId="0" fontId="0" fillId="0" borderId="108" xfId="0" applyBorder="1" applyAlignment="1">
      <alignment horizontal="center" vertical="center"/>
    </xf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0" fontId="43" fillId="34" borderId="108" xfId="0" quotePrefix="1" applyFont="1" applyFill="1" applyBorder="1" applyAlignment="1">
      <alignment horizontal="center" vertical="center" wrapText="1"/>
    </xf>
    <xf numFmtId="4" fontId="43" fillId="34" borderId="108" xfId="0" quotePrefix="1" applyNumberFormat="1" applyFont="1" applyFill="1" applyBorder="1" applyAlignment="1">
      <alignment horizontal="center" vertical="center" wrapText="1"/>
    </xf>
    <xf numFmtId="0" fontId="43" fillId="0" borderId="108" xfId="0" quotePrefix="1" applyFont="1" applyBorder="1" applyAlignment="1">
      <alignment horizontal="center" vertical="center" wrapText="1"/>
    </xf>
    <xf numFmtId="4" fontId="43" fillId="0" borderId="108" xfId="0" quotePrefix="1" applyNumberFormat="1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center" vertical="center" wrapText="1"/>
    </xf>
    <xf numFmtId="0" fontId="43" fillId="0" borderId="108" xfId="2" quotePrefix="1" applyFont="1" applyBorder="1" applyAlignment="1">
      <alignment horizontal="center" vertical="center" wrapText="1"/>
    </xf>
    <xf numFmtId="0" fontId="43" fillId="34" borderId="109" xfId="2" quotePrefix="1" applyFont="1" applyFill="1" applyBorder="1" applyAlignment="1">
      <alignment horizontal="center" vertical="center" wrapText="1"/>
    </xf>
    <xf numFmtId="0" fontId="43" fillId="34" borderId="110" xfId="2" quotePrefix="1" applyFont="1" applyFill="1" applyBorder="1" applyAlignment="1">
      <alignment horizontal="left" vertical="center"/>
    </xf>
    <xf numFmtId="4" fontId="43" fillId="34" borderId="111" xfId="2" quotePrefix="1" applyNumberFormat="1" applyFont="1" applyFill="1" applyBorder="1" applyAlignment="1">
      <alignment horizontal="center" vertical="center" wrapText="1"/>
    </xf>
    <xf numFmtId="4" fontId="43" fillId="34" borderId="111" xfId="0" quotePrefix="1" applyNumberFormat="1" applyFont="1" applyFill="1" applyBorder="1" applyAlignment="1">
      <alignment horizontal="center" vertical="center" wrapText="1"/>
    </xf>
    <xf numFmtId="4" fontId="44" fillId="34" borderId="110" xfId="0" applyNumberFormat="1" applyFont="1" applyFill="1" applyBorder="1"/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108" xfId="0" applyFill="1" applyBorder="1" applyAlignment="1">
      <alignment horizontal="center" vertical="center"/>
    </xf>
    <xf numFmtId="4" fontId="43" fillId="0" borderId="133" xfId="161" quotePrefix="1" applyNumberFormat="1" applyFont="1" applyBorder="1" applyAlignment="1">
      <alignment horizontal="center" vertical="center" wrapText="1"/>
    </xf>
    <xf numFmtId="0" fontId="43" fillId="0" borderId="108" xfId="2" quotePrefix="1" applyFont="1" applyFill="1" applyBorder="1" applyAlignment="1">
      <alignment horizontal="center" vertical="center" wrapText="1"/>
    </xf>
    <xf numFmtId="0" fontId="43" fillId="0" borderId="108" xfId="0" quotePrefix="1" applyFont="1" applyFill="1" applyBorder="1" applyAlignment="1">
      <alignment horizontal="center" vertical="center" wrapText="1"/>
    </xf>
    <xf numFmtId="4" fontId="43" fillId="0" borderId="108" xfId="2" quotePrefix="1" applyNumberFormat="1" applyFont="1" applyFill="1" applyBorder="1" applyAlignment="1">
      <alignment horizontal="center" vertical="center" wrapText="1"/>
    </xf>
    <xf numFmtId="4" fontId="43" fillId="0" borderId="108" xfId="0" quotePrefix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3" fillId="34" borderId="110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9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4" fontId="43" fillId="0" borderId="13" xfId="0" quotePrefix="1" applyNumberFormat="1" applyFont="1" applyBorder="1" applyAlignment="1">
      <alignment horizontal="center" vertical="center" wrapText="1"/>
    </xf>
    <xf numFmtId="3" fontId="44" fillId="0" borderId="0" xfId="0" applyNumberFormat="1" applyFont="1"/>
    <xf numFmtId="3" fontId="49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0" fontId="44" fillId="34" borderId="24" xfId="0" applyFont="1" applyFill="1" applyBorder="1"/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9" fontId="0" fillId="0" borderId="0" xfId="150" applyFont="1"/>
    <xf numFmtId="4" fontId="43" fillId="0" borderId="24" xfId="0" quotePrefix="1" applyNumberFormat="1" applyFont="1" applyBorder="1" applyAlignment="1">
      <alignment horizontal="center" vertical="center" wrapText="1"/>
    </xf>
    <xf numFmtId="4" fontId="44" fillId="34" borderId="0" xfId="0" applyNumberFormat="1" applyFont="1" applyFill="1"/>
    <xf numFmtId="0" fontId="0" fillId="0" borderId="0" xfId="0" applyAlignment="1">
      <alignment horizontal="center" vertical="center"/>
    </xf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4" fontId="0" fillId="0" borderId="0" xfId="150" applyNumberFormat="1" applyFont="1" applyFill="1"/>
    <xf numFmtId="0" fontId="0" fillId="0" borderId="0" xfId="0" applyFill="1"/>
    <xf numFmtId="10" fontId="43" fillId="33" borderId="111" xfId="150" applyNumberFormat="1" applyFont="1" applyFill="1" applyBorder="1" applyAlignment="1">
      <alignment horizontal="center" vertical="center" wrapText="1"/>
    </xf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1" fillId="0" borderId="129" xfId="75" applyNumberFormat="1" applyFont="1" applyBorder="1" applyAlignment="1">
      <alignment horizontal="center" vertical="center" wrapText="1"/>
    </xf>
    <xf numFmtId="49" fontId="51" fillId="0" borderId="133" xfId="75" applyNumberFormat="1" applyFont="1" applyBorder="1" applyAlignment="1">
      <alignment horizontal="center" vertical="center" wrapText="1"/>
    </xf>
    <xf numFmtId="0" fontId="51" fillId="0" borderId="133" xfId="75" applyFont="1" applyBorder="1" applyAlignment="1">
      <alignment horizontal="center" vertical="center" wrapText="1"/>
    </xf>
    <xf numFmtId="17" fontId="51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10" fontId="42" fillId="34" borderId="133" xfId="150" quotePrefix="1" applyNumberFormat="1" applyFont="1" applyFill="1" applyBorder="1" applyAlignment="1">
      <alignment horizontal="center" vertical="center" wrapText="1"/>
    </xf>
    <xf numFmtId="10" fontId="48" fillId="34" borderId="0" xfId="150" applyNumberFormat="1" applyFont="1" applyFill="1"/>
    <xf numFmtId="4" fontId="48" fillId="34" borderId="0" xfId="0" applyNumberFormat="1" applyFont="1" applyFill="1"/>
    <xf numFmtId="10" fontId="48" fillId="34" borderId="134" xfId="150" applyNumberFormat="1" applyFont="1" applyFill="1" applyBorder="1"/>
    <xf numFmtId="4" fontId="48" fillId="34" borderId="134" xfId="0" applyNumberFormat="1" applyFont="1" applyFill="1" applyBorder="1"/>
    <xf numFmtId="49" fontId="51" fillId="0" borderId="0" xfId="75" applyNumberFormat="1" applyFont="1" applyBorder="1" applyAlignment="1">
      <alignment horizontal="center" vertical="center" wrapText="1"/>
    </xf>
    <xf numFmtId="49" fontId="51" fillId="0" borderId="14" xfId="75" applyNumberFormat="1" applyFont="1" applyBorder="1" applyAlignment="1">
      <alignment horizontal="center" vertical="center" wrapText="1"/>
    </xf>
    <xf numFmtId="49" fontId="51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1" fillId="0" borderId="130" xfId="75" applyNumberFormat="1" applyFont="1" applyBorder="1" applyAlignment="1">
      <alignment horizontal="center" vertical="center" wrapText="1"/>
    </xf>
    <xf numFmtId="49" fontId="51" fillId="0" borderId="10" xfId="75" applyNumberFormat="1" applyFont="1" applyBorder="1" applyAlignment="1">
      <alignment horizontal="center" vertical="center" wrapText="1"/>
    </xf>
    <xf numFmtId="4" fontId="42" fillId="34" borderId="108" xfId="0" quotePrefix="1" applyNumberFormat="1" applyFont="1" applyFill="1" applyBorder="1" applyAlignment="1">
      <alignment horizontal="center" vertical="center" wrapText="1"/>
    </xf>
    <xf numFmtId="4" fontId="48" fillId="34" borderId="10" xfId="0" applyNumberFormat="1" applyFont="1" applyFill="1" applyBorder="1"/>
    <xf numFmtId="4" fontId="48" fillId="34" borderId="111" xfId="0" applyNumberFormat="1" applyFont="1" applyFill="1" applyBorder="1"/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3" fillId="0" borderId="133" xfId="0" quotePrefix="1" applyFont="1" applyBorder="1" applyAlignment="1">
      <alignment horizontal="left" vertical="center" wrapText="1"/>
    </xf>
    <xf numFmtId="0" fontId="43" fillId="57" borderId="108" xfId="0" quotePrefix="1" applyFont="1" applyFill="1" applyBorder="1" applyAlignment="1">
      <alignment horizontal="left" vertical="center" wrapText="1"/>
    </xf>
    <xf numFmtId="0" fontId="43" fillId="0" borderId="133" xfId="0" quotePrefix="1" applyFont="1" applyFill="1" applyBorder="1" applyAlignment="1">
      <alignment horizontal="left" vertical="center" wrapText="1"/>
    </xf>
    <xf numFmtId="0" fontId="43" fillId="0" borderId="109" xfId="0" quotePrefix="1" applyFont="1" applyBorder="1" applyAlignment="1">
      <alignment horizontal="left" vertical="center" wrapText="1"/>
    </xf>
    <xf numFmtId="0" fontId="43" fillId="0" borderId="110" xfId="0" quotePrefix="1" applyFont="1" applyBorder="1" applyAlignment="1">
      <alignment horizontal="left" vertical="center"/>
    </xf>
    <xf numFmtId="0" fontId="43" fillId="0" borderId="111" xfId="0" quotePrefix="1" applyFont="1" applyBorder="1" applyAlignment="1">
      <alignment horizontal="left" vertical="center"/>
    </xf>
    <xf numFmtId="0" fontId="43" fillId="0" borderId="109" xfId="0" quotePrefix="1" applyFont="1" applyBorder="1" applyAlignment="1">
      <alignment horizontal="left" vertical="center"/>
    </xf>
    <xf numFmtId="0" fontId="43" fillId="34" borderId="109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/>
    </xf>
    <xf numFmtId="0" fontId="43" fillId="34" borderId="111" xfId="0" quotePrefix="1" applyFont="1" applyFill="1" applyBorder="1" applyAlignment="1">
      <alignment horizontal="left" vertical="center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0" fontId="43" fillId="0" borderId="108" xfId="0" quotePrefix="1" applyFont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34" borderId="109" xfId="0" quotePrefix="1" applyFont="1" applyFill="1" applyBorder="1" applyAlignment="1">
      <alignment horizontal="left" vertical="center" wrapText="1"/>
    </xf>
    <xf numFmtId="0" fontId="43" fillId="34" borderId="110" xfId="0" quotePrefix="1" applyFont="1" applyFill="1" applyBorder="1" applyAlignment="1">
      <alignment horizontal="left" vertical="center" wrapText="1"/>
    </xf>
    <xf numFmtId="0" fontId="43" fillId="34" borderId="111" xfId="0" quotePrefix="1" applyFont="1" applyFill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515470</xdr:colOff>
      <xdr:row>22</xdr:row>
      <xdr:rowOff>115385</xdr:rowOff>
    </xdr:from>
    <xdr:ext cx="4965270" cy="843693"/>
    <xdr:sp macro="" textlink="">
      <xdr:nvSpPr>
        <xdr:cNvPr id="2" name="Retângul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/>
      </xdr:nvSpPr>
      <xdr:spPr>
        <a:xfrm>
          <a:off x="515470" y="4125410"/>
          <a:ext cx="4965270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1 - Pavimentação Asfáltica CBUQ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5 - SUL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zoomScaleNormal="100" zoomScaleSheetLayoutView="100" workbookViewId="0">
      <selection activeCell="D13" sqref="D13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38"/>
      <c r="B1" s="38"/>
      <c r="C1" s="38"/>
      <c r="D1" s="38"/>
      <c r="E1" s="38"/>
      <c r="F1" s="38"/>
      <c r="G1" s="38"/>
      <c r="H1" s="38"/>
      <c r="I1" s="38"/>
      <c r="J1" s="38"/>
    </row>
    <row r="2" spans="1:10">
      <c r="A2" s="40"/>
      <c r="B2" s="41"/>
      <c r="C2" s="41"/>
      <c r="D2" s="41"/>
      <c r="E2" s="41"/>
      <c r="F2" s="41"/>
      <c r="G2" s="41"/>
      <c r="H2" s="41"/>
      <c r="I2" s="41"/>
      <c r="J2" s="42"/>
    </row>
    <row r="3" spans="1:10">
      <c r="A3" s="37"/>
      <c r="B3" s="38"/>
      <c r="C3" s="38"/>
      <c r="D3" s="38"/>
      <c r="E3" s="38"/>
      <c r="F3" s="38"/>
      <c r="G3" s="38"/>
      <c r="H3" s="38"/>
      <c r="I3" s="38"/>
      <c r="J3" s="36"/>
    </row>
    <row r="4" spans="1:10">
      <c r="A4" s="37"/>
      <c r="B4" s="38"/>
      <c r="C4" s="38"/>
      <c r="D4" s="38"/>
      <c r="E4" s="38"/>
      <c r="F4" s="38"/>
      <c r="G4" s="38"/>
      <c r="H4" s="38"/>
      <c r="I4" s="38"/>
      <c r="J4" s="36"/>
    </row>
    <row r="5" spans="1:10">
      <c r="A5" s="37"/>
      <c r="B5" s="38"/>
      <c r="C5" s="38"/>
      <c r="D5" s="38"/>
      <c r="E5" s="38"/>
      <c r="F5" s="38"/>
      <c r="G5" s="38"/>
      <c r="H5" s="38"/>
      <c r="I5" s="38"/>
      <c r="J5" s="36"/>
    </row>
    <row r="6" spans="1:10">
      <c r="A6" s="37"/>
      <c r="B6" s="38"/>
      <c r="C6" s="38"/>
      <c r="D6" s="38"/>
      <c r="E6" s="38"/>
      <c r="F6" s="38"/>
      <c r="G6" s="38"/>
      <c r="H6" s="38"/>
      <c r="I6" s="38"/>
      <c r="J6" s="36"/>
    </row>
    <row r="7" spans="1:10">
      <c r="A7" s="37"/>
      <c r="B7" s="38"/>
      <c r="C7" s="38"/>
      <c r="D7" s="38"/>
      <c r="E7" s="38"/>
      <c r="F7" s="38"/>
      <c r="G7" s="38"/>
      <c r="H7" s="38"/>
      <c r="I7" s="38"/>
      <c r="J7" s="36"/>
    </row>
    <row r="8" spans="1:10">
      <c r="A8" s="37"/>
      <c r="B8" s="38"/>
      <c r="C8" s="38"/>
      <c r="D8" s="38"/>
      <c r="E8" s="38"/>
      <c r="F8" s="38"/>
      <c r="G8" s="38"/>
      <c r="H8" s="38"/>
      <c r="I8" s="38"/>
      <c r="J8" s="36"/>
    </row>
    <row r="9" spans="1:10">
      <c r="A9" s="37"/>
      <c r="B9" s="38"/>
      <c r="C9" s="38"/>
      <c r="D9" s="38"/>
      <c r="E9" s="38"/>
      <c r="F9" s="38"/>
      <c r="G9" s="38"/>
      <c r="H9" s="38"/>
      <c r="I9" s="38"/>
      <c r="J9" s="36"/>
    </row>
    <row r="10" spans="1:10">
      <c r="A10" s="37"/>
      <c r="B10" s="38"/>
      <c r="C10" s="38"/>
      <c r="D10" s="38"/>
      <c r="E10" s="38"/>
      <c r="F10" s="38"/>
      <c r="G10" s="38"/>
      <c r="H10" s="38"/>
      <c r="I10" s="38"/>
      <c r="J10" s="36"/>
    </row>
    <row r="11" spans="1:10">
      <c r="A11" s="37"/>
      <c r="B11" s="38"/>
      <c r="C11" s="38"/>
      <c r="D11" s="38"/>
      <c r="E11" s="38"/>
      <c r="F11" s="38"/>
      <c r="G11" s="38"/>
      <c r="H11" s="38"/>
      <c r="I11" s="38"/>
      <c r="J11" s="36"/>
    </row>
    <row r="12" spans="1:10">
      <c r="A12" s="37"/>
      <c r="B12" s="116" t="s">
        <v>97</v>
      </c>
      <c r="C12" s="116"/>
      <c r="D12" s="116"/>
      <c r="E12" s="38"/>
      <c r="F12" s="38"/>
      <c r="G12" s="38"/>
      <c r="H12" s="38"/>
      <c r="I12" s="38"/>
      <c r="J12" s="36"/>
    </row>
    <row r="13" spans="1:10">
      <c r="A13" s="37"/>
      <c r="B13" s="117" t="s">
        <v>96</v>
      </c>
      <c r="C13" s="117"/>
      <c r="D13" s="114">
        <v>0</v>
      </c>
      <c r="E13" s="38"/>
      <c r="F13" s="38"/>
      <c r="G13" s="38"/>
      <c r="H13" s="38"/>
      <c r="I13" s="38"/>
      <c r="J13" s="36"/>
    </row>
    <row r="14" spans="1:10">
      <c r="A14" s="37"/>
      <c r="B14" s="117" t="s">
        <v>106</v>
      </c>
      <c r="C14" s="117"/>
      <c r="D14" s="114">
        <v>0.2339</v>
      </c>
      <c r="E14" s="38"/>
      <c r="F14" s="38"/>
      <c r="G14" s="38"/>
      <c r="H14" s="38"/>
      <c r="I14" s="38"/>
      <c r="J14" s="36"/>
    </row>
    <row r="15" spans="1:10">
      <c r="A15" s="37"/>
      <c r="B15" s="117" t="s">
        <v>105</v>
      </c>
      <c r="C15" s="117"/>
      <c r="D15" s="114">
        <v>0.15</v>
      </c>
      <c r="E15" s="38"/>
      <c r="F15" s="38"/>
      <c r="G15" s="38"/>
      <c r="H15" s="38"/>
      <c r="I15" s="38"/>
      <c r="J15" s="36"/>
    </row>
    <row r="16" spans="1:10" ht="23.25" customHeight="1">
      <c r="A16" s="37"/>
      <c r="B16" s="38" t="s">
        <v>98</v>
      </c>
      <c r="C16" s="38"/>
      <c r="D16" s="38"/>
      <c r="E16" s="38"/>
      <c r="F16" s="38"/>
      <c r="G16" s="38"/>
      <c r="H16" s="38"/>
      <c r="I16" s="38"/>
      <c r="J16" s="36"/>
    </row>
    <row r="17" spans="1:10">
      <c r="A17" s="37"/>
      <c r="B17" s="38" t="s">
        <v>99</v>
      </c>
      <c r="C17" s="38"/>
      <c r="D17" s="38"/>
      <c r="E17" s="38"/>
      <c r="F17" s="38"/>
      <c r="G17" s="38"/>
      <c r="H17" s="38"/>
      <c r="I17" s="38"/>
      <c r="J17" s="36"/>
    </row>
    <row r="18" spans="1:10" s="90" customFormat="1">
      <c r="A18" s="37"/>
      <c r="B18" s="90" t="s">
        <v>108</v>
      </c>
      <c r="J18" s="36"/>
    </row>
    <row r="19" spans="1:10" ht="29.25" customHeight="1">
      <c r="A19" s="37"/>
      <c r="B19" s="118" t="s">
        <v>109</v>
      </c>
      <c r="C19" s="118"/>
      <c r="D19" s="118"/>
      <c r="E19" s="118"/>
      <c r="F19" s="118"/>
      <c r="G19" s="118"/>
      <c r="H19" s="118"/>
      <c r="I19" s="118"/>
      <c r="J19" s="36"/>
    </row>
    <row r="20" spans="1:10" ht="42.75" customHeight="1">
      <c r="A20" s="37"/>
      <c r="B20" s="115" t="s">
        <v>107</v>
      </c>
      <c r="C20" s="115"/>
      <c r="D20" s="115"/>
      <c r="E20" s="115"/>
      <c r="F20" s="115"/>
      <c r="G20" s="115"/>
      <c r="H20" s="115"/>
      <c r="I20" s="115"/>
      <c r="J20" s="36"/>
    </row>
    <row r="21" spans="1:10">
      <c r="A21" s="37"/>
      <c r="B21" s="38"/>
      <c r="C21" s="38"/>
      <c r="D21" s="38"/>
      <c r="E21" s="38"/>
      <c r="F21" s="38"/>
      <c r="G21" s="38"/>
      <c r="H21" s="38"/>
      <c r="I21" s="38"/>
      <c r="J21" s="36"/>
    </row>
    <row r="22" spans="1:10">
      <c r="A22" s="37"/>
      <c r="B22" s="38"/>
      <c r="C22" s="38"/>
      <c r="D22" s="38"/>
      <c r="E22" s="38"/>
      <c r="F22" s="38"/>
      <c r="G22" s="38"/>
      <c r="H22" s="38"/>
      <c r="I22" s="38"/>
      <c r="J22" s="36"/>
    </row>
    <row r="23" spans="1:10">
      <c r="A23" s="37"/>
      <c r="B23" s="38"/>
      <c r="C23" s="38"/>
      <c r="D23" s="38"/>
      <c r="E23" s="38"/>
      <c r="F23" s="38"/>
      <c r="G23" s="38"/>
      <c r="H23" s="38"/>
      <c r="I23" s="38"/>
      <c r="J23" s="36"/>
    </row>
    <row r="24" spans="1:10">
      <c r="A24" s="37"/>
      <c r="B24" s="38"/>
      <c r="C24" s="38"/>
      <c r="D24" s="38"/>
      <c r="E24" s="38"/>
      <c r="F24" s="38"/>
      <c r="G24" s="38"/>
      <c r="H24" s="38"/>
      <c r="I24" s="38"/>
      <c r="J24" s="36"/>
    </row>
    <row r="25" spans="1:10">
      <c r="A25" s="37"/>
      <c r="B25" s="38"/>
      <c r="C25" s="38"/>
      <c r="D25" s="38"/>
      <c r="E25" s="38"/>
      <c r="F25" s="38"/>
      <c r="G25" s="38"/>
      <c r="H25" s="38"/>
      <c r="I25" s="38"/>
      <c r="J25" s="36"/>
    </row>
    <row r="26" spans="1:10">
      <c r="A26" s="37"/>
      <c r="B26" s="38"/>
      <c r="C26" s="38"/>
      <c r="D26" s="38"/>
      <c r="E26" s="38"/>
      <c r="F26" s="38"/>
      <c r="G26" s="38"/>
      <c r="H26" s="38"/>
      <c r="I26" s="38"/>
      <c r="J26" s="36"/>
    </row>
    <row r="27" spans="1:10">
      <c r="A27" s="37"/>
      <c r="B27" s="38"/>
      <c r="C27" s="38"/>
      <c r="D27" s="38"/>
      <c r="E27" s="38"/>
      <c r="F27" s="38"/>
      <c r="G27" s="38"/>
      <c r="H27" s="38"/>
      <c r="I27" s="38"/>
      <c r="J27" s="36"/>
    </row>
    <row r="28" spans="1:10">
      <c r="A28" s="37"/>
      <c r="B28" s="38"/>
      <c r="C28" s="38"/>
      <c r="D28" s="38"/>
      <c r="E28" s="38"/>
      <c r="F28" s="38"/>
      <c r="G28" s="38"/>
      <c r="H28" s="38"/>
      <c r="I28" s="38"/>
      <c r="J28" s="36"/>
    </row>
    <row r="29" spans="1:10">
      <c r="A29" s="37"/>
      <c r="B29" s="38"/>
      <c r="C29" s="38"/>
      <c r="D29" s="38"/>
      <c r="E29" s="38"/>
      <c r="F29" s="38"/>
      <c r="G29" s="38"/>
      <c r="H29" s="38"/>
      <c r="I29" s="38"/>
      <c r="J29" s="36"/>
    </row>
    <row r="30" spans="1:10">
      <c r="A30" s="37"/>
      <c r="B30" s="38"/>
      <c r="C30" s="38"/>
      <c r="D30" s="38"/>
      <c r="E30" s="38"/>
      <c r="F30" s="38"/>
      <c r="G30" s="38"/>
      <c r="H30" s="38"/>
      <c r="I30" s="38"/>
      <c r="J30" s="36"/>
    </row>
    <row r="31" spans="1:10">
      <c r="A31" s="37"/>
      <c r="B31" s="38"/>
      <c r="C31" s="38"/>
      <c r="D31" s="38"/>
      <c r="E31" s="38"/>
      <c r="F31" s="38"/>
      <c r="G31" s="38"/>
      <c r="H31" s="38"/>
      <c r="I31" s="38"/>
      <c r="J31" s="36"/>
    </row>
    <row r="32" spans="1:10">
      <c r="A32" s="37"/>
      <c r="B32" s="38"/>
      <c r="C32" s="38"/>
      <c r="D32" s="38"/>
      <c r="E32" s="38"/>
      <c r="F32" s="38"/>
      <c r="G32" s="38"/>
      <c r="H32" s="38"/>
      <c r="I32" s="38"/>
      <c r="J32" s="36"/>
    </row>
    <row r="33" spans="1:10">
      <c r="A33" s="37"/>
      <c r="B33" s="38"/>
      <c r="C33" s="38"/>
      <c r="D33" s="38"/>
      <c r="E33" s="38"/>
      <c r="F33" s="38"/>
      <c r="G33" s="38"/>
      <c r="H33" s="38"/>
      <c r="I33" s="38"/>
      <c r="J33" s="36"/>
    </row>
    <row r="34" spans="1:10">
      <c r="A34" s="37"/>
      <c r="B34" s="38"/>
      <c r="C34" s="38"/>
      <c r="D34" s="38"/>
      <c r="E34" s="38"/>
      <c r="F34" s="38"/>
      <c r="G34" s="38"/>
      <c r="H34" s="38"/>
      <c r="I34" s="38"/>
      <c r="J34" s="36"/>
    </row>
    <row r="35" spans="1:10">
      <c r="A35" s="37"/>
      <c r="B35" s="38"/>
      <c r="C35" s="38"/>
      <c r="D35" s="38"/>
      <c r="E35" s="38"/>
      <c r="F35" s="38"/>
      <c r="G35" s="38"/>
      <c r="H35" s="38"/>
      <c r="I35" s="38"/>
      <c r="J35" s="36"/>
    </row>
    <row r="36" spans="1:10">
      <c r="A36" s="37"/>
      <c r="B36" s="38"/>
      <c r="C36" s="38"/>
      <c r="D36" s="38"/>
      <c r="E36" s="38"/>
      <c r="F36" s="38"/>
      <c r="G36" s="38"/>
      <c r="H36" s="38"/>
      <c r="I36" s="38"/>
      <c r="J36" s="36"/>
    </row>
    <row r="37" spans="1:10">
      <c r="A37" s="37"/>
      <c r="B37" s="38"/>
      <c r="C37" s="38"/>
      <c r="D37" s="38"/>
      <c r="E37" s="38"/>
      <c r="F37" s="38"/>
      <c r="G37" s="38"/>
      <c r="H37" s="38"/>
      <c r="I37" s="38"/>
      <c r="J37" s="36"/>
    </row>
    <row r="38" spans="1:10">
      <c r="A38" s="37"/>
      <c r="B38" s="38"/>
      <c r="C38" s="38"/>
      <c r="D38" s="38"/>
      <c r="E38" s="38"/>
      <c r="F38" s="38"/>
      <c r="G38" s="38"/>
      <c r="H38" s="38"/>
      <c r="I38" s="38"/>
      <c r="J38" s="36"/>
    </row>
    <row r="39" spans="1:10">
      <c r="A39" s="37"/>
      <c r="B39" s="38"/>
      <c r="C39" s="38"/>
      <c r="D39" s="38"/>
      <c r="E39" s="38"/>
      <c r="F39" s="38"/>
      <c r="G39" s="38"/>
      <c r="H39" s="38"/>
      <c r="I39" s="38"/>
      <c r="J39" s="36"/>
    </row>
    <row r="40" spans="1:10">
      <c r="A40" s="37"/>
      <c r="B40" s="38"/>
      <c r="C40" s="38"/>
      <c r="D40" s="38"/>
      <c r="E40" s="38"/>
      <c r="F40" s="38"/>
      <c r="G40" s="38"/>
      <c r="H40" s="38"/>
      <c r="I40" s="38"/>
      <c r="J40" s="36"/>
    </row>
    <row r="41" spans="1:10">
      <c r="A41" s="37"/>
      <c r="B41" s="38"/>
      <c r="C41" s="38"/>
      <c r="D41" s="38"/>
      <c r="E41" s="38"/>
      <c r="F41" s="38"/>
      <c r="G41" s="38"/>
      <c r="H41" s="38"/>
      <c r="I41" s="38"/>
      <c r="J41" s="36"/>
    </row>
    <row r="42" spans="1:10">
      <c r="A42" s="37"/>
      <c r="B42" s="38"/>
      <c r="C42" s="38"/>
      <c r="D42" s="38"/>
      <c r="E42" s="38"/>
      <c r="F42" s="38"/>
      <c r="G42" s="38"/>
      <c r="H42" s="38"/>
      <c r="I42" s="38"/>
      <c r="J42" s="36"/>
    </row>
    <row r="43" spans="1:10">
      <c r="A43" s="37"/>
      <c r="B43" s="38"/>
      <c r="C43" s="38"/>
      <c r="D43" s="38"/>
      <c r="E43" s="38"/>
      <c r="F43" s="38"/>
      <c r="G43" s="38"/>
      <c r="H43" s="38"/>
      <c r="I43" s="38"/>
      <c r="J43" s="36"/>
    </row>
    <row r="44" spans="1:10">
      <c r="A44" s="37"/>
      <c r="B44" s="38"/>
      <c r="C44" s="38"/>
      <c r="D44" s="38"/>
      <c r="E44" s="38"/>
      <c r="F44" s="38"/>
      <c r="G44" s="38"/>
      <c r="H44" s="38"/>
      <c r="I44" s="38"/>
      <c r="J44" s="36"/>
    </row>
    <row r="45" spans="1:10">
      <c r="A45" s="37"/>
      <c r="B45" s="38"/>
      <c r="C45" s="38"/>
      <c r="D45" s="38"/>
      <c r="E45" s="38"/>
      <c r="F45" s="38"/>
      <c r="G45" s="38"/>
      <c r="H45" s="38"/>
      <c r="I45" s="38"/>
      <c r="J45" s="36"/>
    </row>
    <row r="46" spans="1:10">
      <c r="A46" s="37"/>
      <c r="B46" s="38"/>
      <c r="C46" s="38"/>
      <c r="D46" s="38"/>
      <c r="E46" s="38"/>
      <c r="F46" s="38"/>
      <c r="G46" s="38"/>
      <c r="H46" s="38"/>
      <c r="I46" s="38"/>
      <c r="J46" s="36"/>
    </row>
    <row r="47" spans="1:10">
      <c r="A47" s="37"/>
      <c r="B47" s="38"/>
      <c r="C47" s="38"/>
      <c r="D47" s="38"/>
      <c r="E47" s="38"/>
      <c r="F47" s="38"/>
      <c r="G47" s="38"/>
      <c r="H47" s="38"/>
      <c r="I47" s="38"/>
      <c r="J47" s="36"/>
    </row>
    <row r="48" spans="1:10">
      <c r="A48" s="37"/>
      <c r="B48" s="38"/>
      <c r="C48" s="38"/>
      <c r="D48" s="38"/>
      <c r="E48" s="38"/>
      <c r="F48" s="38"/>
      <c r="G48" s="38"/>
      <c r="H48" s="38"/>
      <c r="I48" s="38"/>
      <c r="J48" s="36"/>
    </row>
    <row r="49" spans="1:10" ht="15.75" thickBot="1">
      <c r="A49" s="43"/>
      <c r="B49" s="44"/>
      <c r="C49" s="44"/>
      <c r="D49" s="44"/>
      <c r="E49" s="44"/>
      <c r="F49" s="44"/>
      <c r="G49" s="44"/>
      <c r="H49" s="44"/>
      <c r="I49" s="44"/>
      <c r="J49" s="45"/>
    </row>
  </sheetData>
  <sheetProtection algorithmName="SHA-512" hashValue="1US4wT9HlYrQafgSWwfSUdlKu4SlJUkZ2HeWSkO2oaJnsjY/F6mfNtJLSy9Y+p3gb4ZLQuTWVLjjORjO8l7RfQ==" saltValue="o095LOGQHDKzUaagvyr2wA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0"/>
  <sheetViews>
    <sheetView showGridLines="0" tabSelected="1" view="pageBreakPreview" topLeftCell="B1" zoomScale="55" zoomScaleNormal="55" zoomScaleSheetLayoutView="55" workbookViewId="0">
      <pane ySplit="11" topLeftCell="A48" activePane="bottomLeft" state="frozen"/>
      <selection activeCell="B1" sqref="B1"/>
      <selection pane="bottomLeft" activeCell="T68" sqref="T68"/>
    </sheetView>
  </sheetViews>
  <sheetFormatPr defaultColWidth="9.140625" defaultRowHeight="15.75"/>
  <cols>
    <col min="1" max="1" width="20.140625" style="64" hidden="1" customWidth="1"/>
    <col min="2" max="2" width="8.7109375" style="54" customWidth="1"/>
    <col min="3" max="3" width="19.140625" style="54" customWidth="1"/>
    <col min="4" max="4" width="23" style="54" bestFit="1" customWidth="1"/>
    <col min="5" max="7" width="15.7109375" style="54" customWidth="1"/>
    <col min="8" max="8" width="18.85546875" style="54" customWidth="1"/>
    <col min="9" max="10" width="26" style="54" customWidth="1"/>
    <col min="11" max="11" width="29.85546875" style="54" customWidth="1"/>
    <col min="12" max="12" width="27" style="54" customWidth="1"/>
    <col min="13" max="13" width="26" style="54" customWidth="1"/>
    <col min="14" max="15" width="26" style="90" customWidth="1"/>
    <col min="16" max="16" width="26" style="54" customWidth="1"/>
    <col min="17" max="17" width="18.28515625" style="54" hidden="1" customWidth="1"/>
    <col min="18" max="18" width="13" style="54" customWidth="1"/>
    <col min="19" max="19" width="15.42578125" style="54" hidden="1" customWidth="1"/>
    <col min="20" max="20" width="15.85546875" style="54" customWidth="1"/>
    <col min="21" max="21" width="9.140625" style="112" customWidth="1"/>
    <col min="22" max="25" width="9.140625" style="54" customWidth="1"/>
    <col min="26" max="26" width="20.28515625" style="54" hidden="1" customWidth="1"/>
    <col min="27" max="16384" width="9.140625" style="54"/>
  </cols>
  <sheetData>
    <row r="1" spans="1:26">
      <c r="B1" s="54" t="s">
        <v>92</v>
      </c>
      <c r="P1" s="56"/>
    </row>
    <row r="2" spans="1:26" s="55" customFormat="1" ht="42" customHeight="1">
      <c r="A2" s="65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2"/>
      <c r="M2" s="91"/>
      <c r="N2" s="107"/>
      <c r="O2" s="92" t="s">
        <v>71</v>
      </c>
      <c r="P2" s="93" t="s">
        <v>90</v>
      </c>
      <c r="U2" s="113"/>
    </row>
    <row r="3" spans="1:26" s="55" customFormat="1" ht="42.75" customHeight="1">
      <c r="A3" s="65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2"/>
      <c r="M3" s="103"/>
      <c r="N3" s="108"/>
      <c r="O3" s="92" t="s">
        <v>72</v>
      </c>
      <c r="P3" s="93" t="s">
        <v>95</v>
      </c>
      <c r="U3" s="113"/>
    </row>
    <row r="4" spans="1:26" s="55" customFormat="1" ht="36.75" customHeight="1">
      <c r="A4" s="65"/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2"/>
      <c r="M4" s="104"/>
      <c r="N4" s="105"/>
      <c r="O4" s="92" t="s">
        <v>75</v>
      </c>
      <c r="P4" s="94">
        <v>45444</v>
      </c>
      <c r="U4" s="113"/>
    </row>
    <row r="5" spans="1:26" s="55" customFormat="1" ht="28.5" customHeight="1">
      <c r="A5" s="65"/>
      <c r="B5" s="169" t="s">
        <v>94</v>
      </c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O5" s="106" t="s">
        <v>93</v>
      </c>
      <c r="P5" s="51">
        <v>9</v>
      </c>
      <c r="U5" s="113"/>
    </row>
    <row r="6" spans="1:26" s="55" customFormat="1" ht="28.5" customHeight="1">
      <c r="A6" s="65"/>
      <c r="B6" s="171"/>
      <c r="C6" s="172"/>
      <c r="D6" s="172"/>
      <c r="E6" s="172"/>
      <c r="F6" s="172"/>
      <c r="G6" s="172"/>
      <c r="H6" s="172"/>
      <c r="I6" s="172"/>
      <c r="J6" s="172"/>
      <c r="K6" s="172"/>
      <c r="L6" s="172"/>
      <c r="M6" s="172"/>
      <c r="N6" s="172"/>
      <c r="O6" s="106" t="s">
        <v>33</v>
      </c>
      <c r="P6" s="106">
        <f>TRUNC(P59/I10,2)</f>
        <v>178</v>
      </c>
      <c r="U6" s="113"/>
    </row>
    <row r="7" spans="1:26">
      <c r="A7" s="66"/>
      <c r="B7" s="143" t="s">
        <v>92</v>
      </c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5"/>
      <c r="O7" s="145"/>
      <c r="P7" s="146"/>
    </row>
    <row r="8" spans="1:26" ht="28.5" customHeight="1">
      <c r="A8" s="67"/>
      <c r="B8" s="147" t="s">
        <v>0</v>
      </c>
      <c r="C8" s="147" t="s">
        <v>23</v>
      </c>
      <c r="D8" s="147" t="s">
        <v>24</v>
      </c>
      <c r="E8" s="148" t="s">
        <v>1</v>
      </c>
      <c r="F8" s="148"/>
      <c r="G8" s="148"/>
      <c r="H8" s="149"/>
      <c r="I8" s="24" t="s">
        <v>73</v>
      </c>
      <c r="J8" s="25">
        <f>TRUNC(CAPA!D14,4)</f>
        <v>0.2339</v>
      </c>
      <c r="K8" s="24" t="s">
        <v>74</v>
      </c>
      <c r="L8" s="25">
        <f>TRUNC(CAPA!D15,2)</f>
        <v>0.15</v>
      </c>
      <c r="M8" s="7"/>
      <c r="N8" s="166" t="s">
        <v>103</v>
      </c>
      <c r="O8" s="167"/>
      <c r="P8" s="168"/>
    </row>
    <row r="9" spans="1:26" ht="15" customHeight="1">
      <c r="A9" s="68"/>
      <c r="B9" s="147"/>
      <c r="C9" s="147"/>
      <c r="D9" s="147"/>
      <c r="E9" s="150"/>
      <c r="F9" s="150"/>
      <c r="G9" s="150"/>
      <c r="H9" s="151"/>
      <c r="I9" s="8" t="s">
        <v>42</v>
      </c>
      <c r="J9" s="154" t="s">
        <v>2</v>
      </c>
      <c r="K9" s="9" t="s">
        <v>3</v>
      </c>
      <c r="L9" s="10" t="s">
        <v>4</v>
      </c>
      <c r="M9" s="156" t="s">
        <v>64</v>
      </c>
      <c r="N9" s="162" t="s">
        <v>100</v>
      </c>
      <c r="O9" s="165" t="s">
        <v>101</v>
      </c>
      <c r="P9" s="159" t="s">
        <v>102</v>
      </c>
    </row>
    <row r="10" spans="1:26">
      <c r="A10" s="69"/>
      <c r="B10" s="147"/>
      <c r="C10" s="147"/>
      <c r="D10" s="147"/>
      <c r="E10" s="150"/>
      <c r="F10" s="150"/>
      <c r="G10" s="150"/>
      <c r="H10" s="151"/>
      <c r="I10" s="62">
        <v>126000</v>
      </c>
      <c r="J10" s="155"/>
      <c r="K10" s="60">
        <v>112.68</v>
      </c>
      <c r="L10" s="59">
        <v>69.900000000000006</v>
      </c>
      <c r="M10" s="157"/>
      <c r="N10" s="163"/>
      <c r="O10" s="163"/>
      <c r="P10" s="160"/>
    </row>
    <row r="11" spans="1:26" ht="31.5" customHeight="1">
      <c r="A11" s="70"/>
      <c r="B11" s="147"/>
      <c r="C11" s="147"/>
      <c r="D11" s="147"/>
      <c r="E11" s="152"/>
      <c r="F11" s="152"/>
      <c r="G11" s="152"/>
      <c r="H11" s="153"/>
      <c r="I11" s="48" t="s">
        <v>5</v>
      </c>
      <c r="J11" s="11" t="s">
        <v>6</v>
      </c>
      <c r="K11" s="11" t="s">
        <v>19</v>
      </c>
      <c r="L11" s="12" t="s">
        <v>67</v>
      </c>
      <c r="M11" s="158"/>
      <c r="N11" s="164"/>
      <c r="O11" s="164"/>
      <c r="P11" s="161"/>
      <c r="Z11" s="1"/>
    </row>
    <row r="12" spans="1:26" ht="39.950000000000003" customHeight="1">
      <c r="A12" s="71"/>
      <c r="B12" s="49"/>
      <c r="C12" s="49"/>
      <c r="D12" s="49"/>
      <c r="E12" s="132" t="s">
        <v>83</v>
      </c>
      <c r="F12" s="133"/>
      <c r="G12" s="133"/>
      <c r="H12" s="134"/>
      <c r="I12" s="53"/>
      <c r="J12" s="27"/>
      <c r="K12" s="27"/>
      <c r="L12" s="27"/>
      <c r="M12" s="53"/>
      <c r="N12" s="53"/>
      <c r="O12" s="53"/>
      <c r="P12" s="89"/>
      <c r="Q12" s="74"/>
      <c r="R12" s="57"/>
      <c r="S12" s="57"/>
      <c r="Z12" s="28"/>
    </row>
    <row r="13" spans="1:26" ht="39.950000000000003" customHeight="1">
      <c r="A13" s="72"/>
      <c r="B13" s="50">
        <v>1</v>
      </c>
      <c r="C13" s="50" t="s">
        <v>31</v>
      </c>
      <c r="D13" s="50" t="s">
        <v>76</v>
      </c>
      <c r="E13" s="119" t="s">
        <v>81</v>
      </c>
      <c r="F13" s="119"/>
      <c r="G13" s="119"/>
      <c r="H13" s="119"/>
      <c r="I13" s="52" t="s">
        <v>80</v>
      </c>
      <c r="J13" s="39">
        <v>5148</v>
      </c>
      <c r="K13" s="88">
        <f>$J$8</f>
        <v>0.2339</v>
      </c>
      <c r="L13" s="52">
        <v>203.90611666666663</v>
      </c>
      <c r="M13" s="52">
        <f>TRUNC(L13+(L13*K13),2)</f>
        <v>251.59</v>
      </c>
      <c r="N13" s="97">
        <f>CAPA!$D$13</f>
        <v>0</v>
      </c>
      <c r="O13" s="96">
        <f>(M13-(M13*N13))</f>
        <v>251.59</v>
      </c>
      <c r="P13" s="96">
        <f>TRUNC(O13*J13,2)</f>
        <v>1295185.32</v>
      </c>
      <c r="Q13" s="72"/>
      <c r="R13" s="78"/>
      <c r="S13" s="78"/>
      <c r="U13" s="112">
        <f>TRUNC(1-O13/M13,4)</f>
        <v>0</v>
      </c>
      <c r="Z13" s="52"/>
    </row>
    <row r="14" spans="1:26" ht="39.950000000000003" customHeight="1">
      <c r="A14" s="72"/>
      <c r="B14" s="50">
        <v>2</v>
      </c>
      <c r="C14" s="50" t="s">
        <v>31</v>
      </c>
      <c r="D14" s="50" t="s">
        <v>76</v>
      </c>
      <c r="E14" s="119" t="s">
        <v>82</v>
      </c>
      <c r="F14" s="119"/>
      <c r="G14" s="119"/>
      <c r="H14" s="119"/>
      <c r="I14" s="52" t="s">
        <v>80</v>
      </c>
      <c r="J14" s="39">
        <v>5148</v>
      </c>
      <c r="K14" s="88">
        <f>$J$8</f>
        <v>0.2339</v>
      </c>
      <c r="L14" s="52">
        <v>203.90611666666663</v>
      </c>
      <c r="M14" s="52">
        <f>TRUNC(L14+(L14*K14),2)</f>
        <v>251.59</v>
      </c>
      <c r="N14" s="97">
        <f>CAPA!$D$13</f>
        <v>0</v>
      </c>
      <c r="O14" s="96">
        <f>(M14-(M14*N14))</f>
        <v>251.59</v>
      </c>
      <c r="P14" s="96">
        <f>TRUNC(O14*J14,2)</f>
        <v>1295185.32</v>
      </c>
      <c r="Q14" s="72"/>
      <c r="R14" s="78"/>
      <c r="S14" s="78"/>
      <c r="U14" s="112">
        <f t="shared" ref="U14:U36" si="0">TRUNC(1-O14/M14,4)</f>
        <v>0</v>
      </c>
      <c r="Z14" s="52"/>
    </row>
    <row r="15" spans="1:26" ht="39.950000000000003" customHeight="1">
      <c r="A15" s="71"/>
      <c r="B15" s="49"/>
      <c r="C15" s="49"/>
      <c r="D15" s="49"/>
      <c r="E15" s="132" t="s">
        <v>84</v>
      </c>
      <c r="F15" s="133"/>
      <c r="G15" s="133"/>
      <c r="H15" s="134"/>
      <c r="I15" s="53"/>
      <c r="J15" s="27"/>
      <c r="K15" s="27"/>
      <c r="L15" s="27"/>
      <c r="M15" s="53"/>
      <c r="N15" s="98"/>
      <c r="O15" s="28"/>
      <c r="P15" s="28"/>
      <c r="Q15" s="74"/>
      <c r="R15" s="57"/>
      <c r="S15" s="57"/>
      <c r="Z15" s="28"/>
    </row>
    <row r="16" spans="1:26" ht="39.950000000000003" customHeight="1">
      <c r="A16" s="72"/>
      <c r="B16" s="50">
        <v>3</v>
      </c>
      <c r="C16" s="50" t="s">
        <v>31</v>
      </c>
      <c r="D16" s="50" t="s">
        <v>77</v>
      </c>
      <c r="E16" s="138" t="s">
        <v>62</v>
      </c>
      <c r="F16" s="139"/>
      <c r="G16" s="139"/>
      <c r="H16" s="140"/>
      <c r="I16" s="52" t="s">
        <v>7</v>
      </c>
      <c r="J16" s="39">
        <v>9</v>
      </c>
      <c r="K16" s="88">
        <f>$J$8</f>
        <v>0.2339</v>
      </c>
      <c r="L16" s="52">
        <v>19147.439999999999</v>
      </c>
      <c r="M16" s="52">
        <f t="shared" ref="M16:M17" si="1">TRUNC(L16+(L16*K16),2)</f>
        <v>23626.02</v>
      </c>
      <c r="N16" s="97">
        <f>CAPA!$D$13</f>
        <v>0</v>
      </c>
      <c r="O16" s="96">
        <f t="shared" ref="O16:O58" si="2">(M16-(M16*N16))</f>
        <v>23626.02</v>
      </c>
      <c r="P16" s="96">
        <f t="shared" ref="P16:P17" si="3">TRUNC(O16*J16,2)</f>
        <v>212634.18</v>
      </c>
      <c r="Q16" s="72"/>
      <c r="R16" s="78"/>
      <c r="S16" s="78"/>
      <c r="U16" s="112">
        <f t="shared" si="0"/>
        <v>0</v>
      </c>
      <c r="Z16" s="52"/>
    </row>
    <row r="17" spans="1:31" ht="39.950000000000003" customHeight="1">
      <c r="A17" s="72"/>
      <c r="B17" s="50">
        <v>4</v>
      </c>
      <c r="C17" s="50" t="s">
        <v>18</v>
      </c>
      <c r="D17" s="50">
        <v>103689</v>
      </c>
      <c r="E17" s="119" t="s">
        <v>79</v>
      </c>
      <c r="F17" s="119"/>
      <c r="G17" s="119"/>
      <c r="H17" s="119"/>
      <c r="I17" s="52" t="s">
        <v>8</v>
      </c>
      <c r="J17" s="39">
        <v>72</v>
      </c>
      <c r="K17" s="88">
        <f>$J$8</f>
        <v>0.2339</v>
      </c>
      <c r="L17" s="52" t="s">
        <v>91</v>
      </c>
      <c r="M17" s="52">
        <f t="shared" si="1"/>
        <v>390.5</v>
      </c>
      <c r="N17" s="97">
        <f>CAPA!$D$13</f>
        <v>0</v>
      </c>
      <c r="O17" s="96">
        <f t="shared" si="2"/>
        <v>390.5</v>
      </c>
      <c r="P17" s="96">
        <f t="shared" si="3"/>
        <v>28116</v>
      </c>
      <c r="Q17" s="72"/>
      <c r="R17" s="78"/>
      <c r="S17" s="78"/>
      <c r="U17" s="112">
        <f t="shared" si="0"/>
        <v>0</v>
      </c>
      <c r="Z17" s="52"/>
    </row>
    <row r="18" spans="1:31" ht="39.950000000000003" customHeight="1">
      <c r="A18" s="72"/>
      <c r="B18" s="49"/>
      <c r="C18" s="49"/>
      <c r="D18" s="49"/>
      <c r="E18" s="132" t="s">
        <v>85</v>
      </c>
      <c r="F18" s="133"/>
      <c r="G18" s="133"/>
      <c r="H18" s="134"/>
      <c r="I18" s="53"/>
      <c r="J18" s="27"/>
      <c r="K18" s="27"/>
      <c r="L18" s="27"/>
      <c r="M18" s="53"/>
      <c r="N18" s="98"/>
      <c r="O18" s="28"/>
      <c r="P18" s="28"/>
      <c r="Q18" s="72"/>
      <c r="R18" s="78"/>
      <c r="S18" s="78"/>
      <c r="Z18" s="52"/>
    </row>
    <row r="19" spans="1:31" ht="39.950000000000003" customHeight="1">
      <c r="A19" s="72"/>
      <c r="B19" s="50">
        <v>5</v>
      </c>
      <c r="C19" s="50" t="s">
        <v>31</v>
      </c>
      <c r="D19" s="50" t="s">
        <v>78</v>
      </c>
      <c r="E19" s="119" t="s">
        <v>86</v>
      </c>
      <c r="F19" s="119"/>
      <c r="G19" s="119"/>
      <c r="H19" s="119"/>
      <c r="I19" s="52" t="s">
        <v>7</v>
      </c>
      <c r="J19" s="39">
        <v>9</v>
      </c>
      <c r="K19" s="88">
        <f>$J$8</f>
        <v>0.2339</v>
      </c>
      <c r="L19" s="16">
        <v>176921.51505448119</v>
      </c>
      <c r="M19" s="52">
        <f>TRUNC(L19+(L19*K19),2)</f>
        <v>218303.45</v>
      </c>
      <c r="N19" s="97">
        <f>CAPA!$D$13</f>
        <v>0</v>
      </c>
      <c r="O19" s="96">
        <f t="shared" si="2"/>
        <v>218303.45</v>
      </c>
      <c r="P19" s="96">
        <f>TRUNC(O19*J19,2)</f>
        <v>1964731.05</v>
      </c>
      <c r="Q19" s="72"/>
      <c r="R19" s="78"/>
      <c r="S19" s="78"/>
      <c r="U19" s="112">
        <f t="shared" si="0"/>
        <v>0</v>
      </c>
      <c r="Z19" s="52"/>
    </row>
    <row r="20" spans="1:31" ht="39.950000000000003" customHeight="1">
      <c r="A20" s="72"/>
      <c r="B20" s="13"/>
      <c r="C20" s="13"/>
      <c r="D20" s="13"/>
      <c r="E20" s="135" t="s">
        <v>66</v>
      </c>
      <c r="F20" s="136"/>
      <c r="G20" s="136"/>
      <c r="H20" s="137"/>
      <c r="I20" s="14"/>
      <c r="J20" s="14"/>
      <c r="K20" s="14"/>
      <c r="L20" s="14"/>
      <c r="M20" s="14"/>
      <c r="N20" s="98"/>
      <c r="O20" s="28"/>
      <c r="P20" s="109"/>
      <c r="Q20" s="72"/>
      <c r="R20" s="57"/>
      <c r="S20" s="78"/>
      <c r="Z20" s="14"/>
    </row>
    <row r="21" spans="1:31" ht="52.5" customHeight="1">
      <c r="A21" s="72"/>
      <c r="B21" s="15">
        <v>6</v>
      </c>
      <c r="C21" s="15" t="s">
        <v>25</v>
      </c>
      <c r="D21" s="6">
        <v>5502114</v>
      </c>
      <c r="E21" s="119" t="s">
        <v>34</v>
      </c>
      <c r="F21" s="119"/>
      <c r="G21" s="119"/>
      <c r="H21" s="119"/>
      <c r="I21" s="16" t="s">
        <v>9</v>
      </c>
      <c r="J21" s="39">
        <v>44100</v>
      </c>
      <c r="K21" s="88">
        <f t="shared" ref="K21:K22" si="4">$J$8</f>
        <v>0.2339</v>
      </c>
      <c r="L21" s="16">
        <v>7.74</v>
      </c>
      <c r="M21" s="52">
        <f t="shared" ref="M21:M22" si="5">TRUNC(L21+(L21*K21),2)</f>
        <v>9.5500000000000007</v>
      </c>
      <c r="N21" s="97">
        <f>CAPA!$D$13</f>
        <v>0</v>
      </c>
      <c r="O21" s="96">
        <f t="shared" si="2"/>
        <v>9.5500000000000007</v>
      </c>
      <c r="P21" s="96">
        <f t="shared" ref="P21:P22" si="6">TRUNC(O21*J21,2)</f>
        <v>421155</v>
      </c>
      <c r="Q21" s="72"/>
      <c r="R21" s="57"/>
      <c r="S21" s="73"/>
      <c r="U21" s="112">
        <f t="shared" si="0"/>
        <v>0</v>
      </c>
      <c r="Z21" s="16"/>
    </row>
    <row r="22" spans="1:31" ht="24.95" customHeight="1">
      <c r="A22" s="72"/>
      <c r="B22" s="15">
        <v>7</v>
      </c>
      <c r="C22" s="15" t="s">
        <v>25</v>
      </c>
      <c r="D22" s="6">
        <v>4413942</v>
      </c>
      <c r="E22" s="119" t="s">
        <v>35</v>
      </c>
      <c r="F22" s="119"/>
      <c r="G22" s="119"/>
      <c r="H22" s="119"/>
      <c r="I22" s="16" t="s">
        <v>9</v>
      </c>
      <c r="J22" s="39">
        <v>44100</v>
      </c>
      <c r="K22" s="88">
        <f t="shared" si="4"/>
        <v>0.2339</v>
      </c>
      <c r="L22" s="16">
        <v>1.96</v>
      </c>
      <c r="M22" s="52">
        <f t="shared" si="5"/>
        <v>2.41</v>
      </c>
      <c r="N22" s="97">
        <f>CAPA!$D$13</f>
        <v>0</v>
      </c>
      <c r="O22" s="96">
        <f t="shared" si="2"/>
        <v>2.41</v>
      </c>
      <c r="P22" s="96">
        <f t="shared" si="6"/>
        <v>106281</v>
      </c>
      <c r="Q22" s="72"/>
      <c r="R22" s="57"/>
      <c r="S22" s="57"/>
      <c r="U22" s="112">
        <f t="shared" si="0"/>
        <v>0</v>
      </c>
      <c r="Z22" s="16"/>
      <c r="AE22" s="54">
        <v>1</v>
      </c>
    </row>
    <row r="23" spans="1:31" ht="39.950000000000003" customHeight="1">
      <c r="A23" s="72"/>
      <c r="B23" s="13"/>
      <c r="C23" s="13"/>
      <c r="D23" s="13"/>
      <c r="E23" s="135" t="s">
        <v>10</v>
      </c>
      <c r="F23" s="136"/>
      <c r="G23" s="136"/>
      <c r="H23" s="137"/>
      <c r="I23" s="14"/>
      <c r="J23" s="14"/>
      <c r="K23" s="14"/>
      <c r="L23" s="14"/>
      <c r="M23" s="14"/>
      <c r="N23" s="98"/>
      <c r="O23" s="28"/>
      <c r="P23" s="109"/>
      <c r="Q23" s="72"/>
      <c r="R23" s="57"/>
      <c r="S23" s="79"/>
      <c r="T23" s="58"/>
      <c r="Z23" s="3"/>
    </row>
    <row r="24" spans="1:31" ht="24.95" customHeight="1">
      <c r="A24" s="72"/>
      <c r="B24" s="15">
        <v>8</v>
      </c>
      <c r="C24" s="15" t="s">
        <v>25</v>
      </c>
      <c r="D24" s="6">
        <v>4011463</v>
      </c>
      <c r="E24" s="119" t="s">
        <v>27</v>
      </c>
      <c r="F24" s="119"/>
      <c r="G24" s="119"/>
      <c r="H24" s="119"/>
      <c r="I24" s="16" t="s">
        <v>11</v>
      </c>
      <c r="J24" s="39">
        <v>15120</v>
      </c>
      <c r="K24" s="88">
        <f t="shared" ref="K24:K29" si="7">$J$8</f>
        <v>0.2339</v>
      </c>
      <c r="L24" s="16">
        <v>188.47</v>
      </c>
      <c r="M24" s="52">
        <f t="shared" ref="M24:M29" si="8">TRUNC(L24+(L24*K24),2)</f>
        <v>232.55</v>
      </c>
      <c r="N24" s="97">
        <f>CAPA!$D$13</f>
        <v>0</v>
      </c>
      <c r="O24" s="96">
        <f t="shared" si="2"/>
        <v>232.55</v>
      </c>
      <c r="P24" s="96">
        <f t="shared" ref="P24:P29" si="9">TRUNC(O24*J24,2)</f>
        <v>3516156</v>
      </c>
      <c r="Q24" s="72"/>
      <c r="R24" s="78"/>
      <c r="S24" s="78"/>
      <c r="T24" s="57"/>
      <c r="U24" s="112">
        <f t="shared" si="0"/>
        <v>0</v>
      </c>
      <c r="Z24" s="2"/>
    </row>
    <row r="25" spans="1:31" ht="24.95" customHeight="1">
      <c r="A25" s="72"/>
      <c r="B25" s="15">
        <v>9</v>
      </c>
      <c r="C25" s="15" t="s">
        <v>25</v>
      </c>
      <c r="D25" s="6">
        <v>4011352</v>
      </c>
      <c r="E25" s="119" t="s">
        <v>29</v>
      </c>
      <c r="F25" s="119"/>
      <c r="G25" s="119"/>
      <c r="H25" s="119"/>
      <c r="I25" s="16" t="s">
        <v>8</v>
      </c>
      <c r="J25" s="39">
        <v>126000</v>
      </c>
      <c r="K25" s="88">
        <f t="shared" si="7"/>
        <v>0.2339</v>
      </c>
      <c r="L25" s="16">
        <v>0.4</v>
      </c>
      <c r="M25" s="52">
        <f t="shared" si="8"/>
        <v>0.49</v>
      </c>
      <c r="N25" s="97">
        <f>CAPA!$D$13</f>
        <v>0</v>
      </c>
      <c r="O25" s="96">
        <f t="shared" si="2"/>
        <v>0.49</v>
      </c>
      <c r="P25" s="96">
        <f t="shared" si="9"/>
        <v>61740</v>
      </c>
      <c r="Q25" s="72"/>
      <c r="R25" s="78"/>
      <c r="S25" s="78"/>
      <c r="U25" s="112">
        <f t="shared" si="0"/>
        <v>0</v>
      </c>
      <c r="Z25" s="2"/>
    </row>
    <row r="26" spans="1:31" ht="24.95" customHeight="1">
      <c r="A26" s="72"/>
      <c r="B26" s="15">
        <v>10</v>
      </c>
      <c r="C26" s="15" t="s">
        <v>25</v>
      </c>
      <c r="D26" s="6">
        <v>4011353</v>
      </c>
      <c r="E26" s="119" t="s">
        <v>30</v>
      </c>
      <c r="F26" s="119"/>
      <c r="G26" s="119"/>
      <c r="H26" s="119"/>
      <c r="I26" s="16" t="s">
        <v>8</v>
      </c>
      <c r="J26" s="39">
        <v>126000</v>
      </c>
      <c r="K26" s="88">
        <f t="shared" si="7"/>
        <v>0.2339</v>
      </c>
      <c r="L26" s="16">
        <v>0.27</v>
      </c>
      <c r="M26" s="52">
        <f t="shared" si="8"/>
        <v>0.33</v>
      </c>
      <c r="N26" s="97">
        <f>CAPA!$D$13</f>
        <v>0</v>
      </c>
      <c r="O26" s="96">
        <f t="shared" si="2"/>
        <v>0.33</v>
      </c>
      <c r="P26" s="96">
        <f t="shared" si="9"/>
        <v>41580</v>
      </c>
      <c r="Q26" s="72"/>
      <c r="R26" s="78"/>
      <c r="S26" s="78"/>
      <c r="U26" s="112">
        <f t="shared" si="0"/>
        <v>0</v>
      </c>
      <c r="Z26" s="2"/>
    </row>
    <row r="27" spans="1:31" ht="57" customHeight="1">
      <c r="A27" s="72"/>
      <c r="B27" s="15">
        <v>11</v>
      </c>
      <c r="C27" s="15" t="s">
        <v>25</v>
      </c>
      <c r="D27" s="6" t="s">
        <v>89</v>
      </c>
      <c r="E27" s="119" t="s">
        <v>51</v>
      </c>
      <c r="F27" s="119"/>
      <c r="G27" s="119"/>
      <c r="H27" s="119"/>
      <c r="I27" s="16" t="s">
        <v>9</v>
      </c>
      <c r="J27" s="39">
        <v>18900</v>
      </c>
      <c r="K27" s="88">
        <f t="shared" si="7"/>
        <v>0.2339</v>
      </c>
      <c r="L27" s="16">
        <v>12.15</v>
      </c>
      <c r="M27" s="52">
        <f t="shared" si="8"/>
        <v>14.99</v>
      </c>
      <c r="N27" s="97">
        <f>CAPA!$D$13</f>
        <v>0</v>
      </c>
      <c r="O27" s="96">
        <f t="shared" si="2"/>
        <v>14.99</v>
      </c>
      <c r="P27" s="96">
        <f t="shared" si="9"/>
        <v>283311</v>
      </c>
      <c r="Q27" s="72"/>
      <c r="R27" s="78"/>
      <c r="S27" s="78"/>
      <c r="T27" s="57"/>
      <c r="U27" s="112">
        <f t="shared" si="0"/>
        <v>0</v>
      </c>
      <c r="Z27" s="16"/>
    </row>
    <row r="28" spans="1:31" ht="57.75" customHeight="1">
      <c r="A28" s="72"/>
      <c r="B28" s="15">
        <v>12</v>
      </c>
      <c r="C28" s="15" t="s">
        <v>25</v>
      </c>
      <c r="D28" s="6">
        <v>4011227</v>
      </c>
      <c r="E28" s="119" t="s">
        <v>52</v>
      </c>
      <c r="F28" s="119"/>
      <c r="G28" s="119"/>
      <c r="H28" s="119"/>
      <c r="I28" s="16" t="s">
        <v>9</v>
      </c>
      <c r="J28" s="39">
        <v>18900</v>
      </c>
      <c r="K28" s="88">
        <f t="shared" si="7"/>
        <v>0.2339</v>
      </c>
      <c r="L28" s="16">
        <v>11.39</v>
      </c>
      <c r="M28" s="52">
        <f t="shared" si="8"/>
        <v>14.05</v>
      </c>
      <c r="N28" s="97">
        <f>CAPA!$D$13</f>
        <v>0</v>
      </c>
      <c r="O28" s="96">
        <f t="shared" si="2"/>
        <v>14.05</v>
      </c>
      <c r="P28" s="96">
        <f t="shared" si="9"/>
        <v>265545</v>
      </c>
      <c r="Q28" s="72"/>
      <c r="R28" s="78"/>
      <c r="S28" s="78"/>
      <c r="U28" s="112">
        <f t="shared" si="0"/>
        <v>0</v>
      </c>
      <c r="Z28" s="16"/>
    </row>
    <row r="29" spans="1:31" ht="24.95" customHeight="1">
      <c r="A29" s="72"/>
      <c r="B29" s="15">
        <v>13</v>
      </c>
      <c r="C29" s="15" t="s">
        <v>25</v>
      </c>
      <c r="D29" s="6">
        <v>4011209</v>
      </c>
      <c r="E29" s="119" t="s">
        <v>14</v>
      </c>
      <c r="F29" s="119"/>
      <c r="G29" s="119"/>
      <c r="H29" s="119"/>
      <c r="I29" s="16" t="s">
        <v>8</v>
      </c>
      <c r="J29" s="39">
        <v>126000</v>
      </c>
      <c r="K29" s="88">
        <f t="shared" si="7"/>
        <v>0.2339</v>
      </c>
      <c r="L29" s="16">
        <v>1.1499999999999999</v>
      </c>
      <c r="M29" s="52">
        <f t="shared" si="8"/>
        <v>1.41</v>
      </c>
      <c r="N29" s="97">
        <f>CAPA!$D$13</f>
        <v>0</v>
      </c>
      <c r="O29" s="96">
        <f t="shared" si="2"/>
        <v>1.41</v>
      </c>
      <c r="P29" s="96">
        <f t="shared" si="9"/>
        <v>177660</v>
      </c>
      <c r="Q29" s="72"/>
      <c r="R29" s="78"/>
      <c r="S29" s="78"/>
      <c r="U29" s="112">
        <f t="shared" si="0"/>
        <v>0</v>
      </c>
      <c r="Z29" s="16"/>
    </row>
    <row r="30" spans="1:31" ht="39.950000000000003" customHeight="1">
      <c r="A30" s="72"/>
      <c r="B30" s="13"/>
      <c r="C30" s="17"/>
      <c r="D30" s="13"/>
      <c r="E30" s="126" t="s">
        <v>65</v>
      </c>
      <c r="F30" s="127"/>
      <c r="G30" s="127"/>
      <c r="H30" s="128"/>
      <c r="I30" s="14"/>
      <c r="J30" s="14"/>
      <c r="K30" s="14"/>
      <c r="L30" s="14"/>
      <c r="M30" s="14"/>
      <c r="N30" s="98"/>
      <c r="O30" s="28"/>
      <c r="P30" s="109"/>
      <c r="Q30" s="72"/>
      <c r="R30" s="57"/>
      <c r="S30" s="57"/>
      <c r="T30" s="58"/>
      <c r="Z30" s="3"/>
    </row>
    <row r="31" spans="1:31" ht="24.95" customHeight="1">
      <c r="A31" s="72"/>
      <c r="B31" s="15">
        <v>14</v>
      </c>
      <c r="C31" s="15" t="s">
        <v>17</v>
      </c>
      <c r="D31" s="6" t="s">
        <v>38</v>
      </c>
      <c r="E31" s="131" t="s">
        <v>37</v>
      </c>
      <c r="F31" s="131"/>
      <c r="G31" s="131"/>
      <c r="H31" s="131"/>
      <c r="I31" s="16" t="s">
        <v>11</v>
      </c>
      <c r="J31" s="39">
        <v>975.06000000000006</v>
      </c>
      <c r="K31" s="88">
        <f>$L$8</f>
        <v>0.15</v>
      </c>
      <c r="L31" s="16">
        <v>4389.037257</v>
      </c>
      <c r="M31" s="52">
        <f t="shared" ref="M31:M36" si="10">TRUNC(L31+(L31*K31),2)</f>
        <v>5047.3900000000003</v>
      </c>
      <c r="N31" s="97">
        <f>CAPA!$D$13</f>
        <v>0</v>
      </c>
      <c r="O31" s="96">
        <f t="shared" si="2"/>
        <v>5047.3900000000003</v>
      </c>
      <c r="P31" s="96">
        <f t="shared" ref="P31:P36" si="11">TRUNC(O31*J31,2)</f>
        <v>4921508.09</v>
      </c>
      <c r="Q31" s="72"/>
      <c r="R31" s="78"/>
      <c r="S31" s="78"/>
      <c r="T31" s="57"/>
      <c r="U31" s="112">
        <f t="shared" si="0"/>
        <v>0</v>
      </c>
      <c r="Z31" s="2"/>
    </row>
    <row r="32" spans="1:31" ht="24.95" customHeight="1">
      <c r="A32" s="72"/>
      <c r="B32" s="15">
        <v>15</v>
      </c>
      <c r="C32" s="15" t="s">
        <v>17</v>
      </c>
      <c r="D32" s="6" t="s">
        <v>46</v>
      </c>
      <c r="E32" s="120" t="s">
        <v>43</v>
      </c>
      <c r="F32" s="120"/>
      <c r="G32" s="120"/>
      <c r="H32" s="120"/>
      <c r="I32" s="16" t="s">
        <v>11</v>
      </c>
      <c r="J32" s="39">
        <v>975.06000000000006</v>
      </c>
      <c r="K32" s="88">
        <f t="shared" ref="K32:K36" si="12">$L$8</f>
        <v>0.15</v>
      </c>
      <c r="L32" s="16">
        <v>852.89</v>
      </c>
      <c r="M32" s="52">
        <f t="shared" si="10"/>
        <v>980.82</v>
      </c>
      <c r="N32" s="97">
        <f>CAPA!$D$13</f>
        <v>0</v>
      </c>
      <c r="O32" s="96">
        <f t="shared" si="2"/>
        <v>980.82</v>
      </c>
      <c r="P32" s="96">
        <f t="shared" si="11"/>
        <v>956358.34</v>
      </c>
      <c r="Q32" s="72"/>
      <c r="R32" s="78"/>
      <c r="S32" s="78"/>
      <c r="T32" s="57"/>
      <c r="U32" s="112">
        <f t="shared" si="0"/>
        <v>0</v>
      </c>
      <c r="Z32" s="2"/>
    </row>
    <row r="33" spans="1:26" ht="24.95" customHeight="1">
      <c r="A33" s="72"/>
      <c r="B33" s="15">
        <v>16</v>
      </c>
      <c r="C33" s="15" t="s">
        <v>17</v>
      </c>
      <c r="D33" s="6" t="s">
        <v>39</v>
      </c>
      <c r="E33" s="131" t="s">
        <v>87</v>
      </c>
      <c r="F33" s="131"/>
      <c r="G33" s="131"/>
      <c r="H33" s="131"/>
      <c r="I33" s="63" t="s">
        <v>11</v>
      </c>
      <c r="J33" s="39">
        <v>163.79999999999998</v>
      </c>
      <c r="K33" s="88">
        <f t="shared" si="12"/>
        <v>0.15</v>
      </c>
      <c r="L33" s="16">
        <v>4177.788861</v>
      </c>
      <c r="M33" s="52">
        <f t="shared" si="10"/>
        <v>4804.45</v>
      </c>
      <c r="N33" s="97">
        <f>CAPA!$D$13</f>
        <v>0</v>
      </c>
      <c r="O33" s="96">
        <f t="shared" si="2"/>
        <v>4804.45</v>
      </c>
      <c r="P33" s="96">
        <f t="shared" si="11"/>
        <v>786968.91</v>
      </c>
      <c r="Q33" s="72"/>
      <c r="R33" s="78"/>
      <c r="S33" s="78"/>
      <c r="U33" s="112">
        <f t="shared" si="0"/>
        <v>0</v>
      </c>
      <c r="Z33" s="2"/>
    </row>
    <row r="34" spans="1:26" ht="24.95" customHeight="1">
      <c r="A34" s="72"/>
      <c r="B34" s="15">
        <v>17</v>
      </c>
      <c r="C34" s="15" t="s">
        <v>17</v>
      </c>
      <c r="D34" s="6" t="s">
        <v>47</v>
      </c>
      <c r="E34" s="120" t="s">
        <v>88</v>
      </c>
      <c r="F34" s="120"/>
      <c r="G34" s="120"/>
      <c r="H34" s="120"/>
      <c r="I34" s="16" t="s">
        <v>11</v>
      </c>
      <c r="J34" s="39">
        <v>163.79999999999998</v>
      </c>
      <c r="K34" s="88">
        <f t="shared" si="12"/>
        <v>0.15</v>
      </c>
      <c r="L34" s="16">
        <v>961.56</v>
      </c>
      <c r="M34" s="52">
        <f t="shared" si="10"/>
        <v>1105.79</v>
      </c>
      <c r="N34" s="97">
        <f>CAPA!$D$13</f>
        <v>0</v>
      </c>
      <c r="O34" s="96">
        <f t="shared" si="2"/>
        <v>1105.79</v>
      </c>
      <c r="P34" s="96">
        <f t="shared" si="11"/>
        <v>181128.4</v>
      </c>
      <c r="Q34" s="72"/>
      <c r="R34" s="78"/>
      <c r="S34" s="78"/>
      <c r="U34" s="112">
        <f t="shared" si="0"/>
        <v>0</v>
      </c>
      <c r="Z34" s="2"/>
    </row>
    <row r="35" spans="1:26" ht="24.95" customHeight="1">
      <c r="A35" s="72"/>
      <c r="B35" s="15">
        <v>18</v>
      </c>
      <c r="C35" s="15" t="s">
        <v>17</v>
      </c>
      <c r="D35" s="6" t="s">
        <v>41</v>
      </c>
      <c r="E35" s="131" t="s">
        <v>40</v>
      </c>
      <c r="F35" s="131"/>
      <c r="G35" s="131"/>
      <c r="H35" s="131"/>
      <c r="I35" s="63" t="s">
        <v>11</v>
      </c>
      <c r="J35" s="39">
        <v>56.699999999999996</v>
      </c>
      <c r="K35" s="88">
        <f t="shared" si="12"/>
        <v>0.15</v>
      </c>
      <c r="L35" s="16">
        <v>4177.788861</v>
      </c>
      <c r="M35" s="52">
        <f t="shared" si="10"/>
        <v>4804.45</v>
      </c>
      <c r="N35" s="97">
        <f>CAPA!$D$13</f>
        <v>0</v>
      </c>
      <c r="O35" s="96">
        <f t="shared" si="2"/>
        <v>4804.45</v>
      </c>
      <c r="P35" s="96">
        <f t="shared" si="11"/>
        <v>272412.31</v>
      </c>
      <c r="Q35" s="72"/>
      <c r="R35" s="78"/>
      <c r="S35" s="78"/>
      <c r="U35" s="112">
        <f t="shared" si="0"/>
        <v>0</v>
      </c>
      <c r="Z35" s="63"/>
    </row>
    <row r="36" spans="1:26" ht="24.95" customHeight="1">
      <c r="A36" s="72"/>
      <c r="B36" s="15">
        <v>19</v>
      </c>
      <c r="C36" s="15" t="s">
        <v>17</v>
      </c>
      <c r="D36" s="6" t="s">
        <v>48</v>
      </c>
      <c r="E36" s="120" t="s">
        <v>44</v>
      </c>
      <c r="F36" s="120"/>
      <c r="G36" s="120"/>
      <c r="H36" s="120"/>
      <c r="I36" s="16" t="s">
        <v>11</v>
      </c>
      <c r="J36" s="39">
        <v>56.699999999999996</v>
      </c>
      <c r="K36" s="88">
        <f t="shared" si="12"/>
        <v>0.15</v>
      </c>
      <c r="L36" s="16">
        <v>961.56</v>
      </c>
      <c r="M36" s="52">
        <f t="shared" si="10"/>
        <v>1105.79</v>
      </c>
      <c r="N36" s="97">
        <f>CAPA!$D$13</f>
        <v>0</v>
      </c>
      <c r="O36" s="96">
        <f t="shared" si="2"/>
        <v>1105.79</v>
      </c>
      <c r="P36" s="96">
        <f t="shared" si="11"/>
        <v>62698.29</v>
      </c>
      <c r="Q36" s="72"/>
      <c r="R36" s="78"/>
      <c r="S36" s="78"/>
      <c r="U36" s="112">
        <f t="shared" si="0"/>
        <v>0</v>
      </c>
      <c r="Z36" s="2"/>
    </row>
    <row r="37" spans="1:26" ht="39.950000000000003" customHeight="1">
      <c r="A37" s="72"/>
      <c r="B37" s="13"/>
      <c r="C37" s="13"/>
      <c r="D37" s="13"/>
      <c r="E37" s="126" t="s">
        <v>12</v>
      </c>
      <c r="F37" s="127"/>
      <c r="G37" s="127"/>
      <c r="H37" s="128"/>
      <c r="I37" s="14"/>
      <c r="J37" s="14"/>
      <c r="K37" s="14"/>
      <c r="L37" s="14"/>
      <c r="M37" s="14"/>
      <c r="N37" s="98"/>
      <c r="O37" s="28"/>
      <c r="P37" s="109"/>
      <c r="Q37" s="72"/>
      <c r="R37" s="57"/>
      <c r="S37" s="57"/>
      <c r="Z37" s="3"/>
    </row>
    <row r="38" spans="1:26" ht="39.950000000000003" customHeight="1">
      <c r="A38" s="72"/>
      <c r="B38" s="18">
        <v>20</v>
      </c>
      <c r="C38" s="15" t="s">
        <v>25</v>
      </c>
      <c r="D38" s="6">
        <v>5213440</v>
      </c>
      <c r="E38" s="119" t="s">
        <v>49</v>
      </c>
      <c r="F38" s="119"/>
      <c r="G38" s="119"/>
      <c r="H38" s="119"/>
      <c r="I38" s="16" t="s">
        <v>7</v>
      </c>
      <c r="J38" s="39">
        <v>54</v>
      </c>
      <c r="K38" s="88">
        <f t="shared" ref="K38:K41" si="13">$J$8</f>
        <v>0.2339</v>
      </c>
      <c r="L38" s="16">
        <v>257.33</v>
      </c>
      <c r="M38" s="52">
        <f t="shared" ref="M38:M41" si="14">TRUNC(L38+(L38*K38),2)</f>
        <v>317.51</v>
      </c>
      <c r="N38" s="97">
        <f>CAPA!$D$13</f>
        <v>0</v>
      </c>
      <c r="O38" s="96">
        <f t="shared" si="2"/>
        <v>317.51</v>
      </c>
      <c r="P38" s="96">
        <f t="shared" ref="P38:P41" si="15">TRUNC(O38*J38,2)</f>
        <v>17145.54</v>
      </c>
      <c r="Q38" s="72"/>
      <c r="R38" s="78"/>
      <c r="S38" s="78"/>
      <c r="U38" s="112">
        <f t="shared" ref="U38:U58" si="16">1-O38/M38</f>
        <v>0</v>
      </c>
      <c r="Z38" s="2"/>
    </row>
    <row r="39" spans="1:26" ht="39.950000000000003" customHeight="1">
      <c r="A39" s="72"/>
      <c r="B39" s="18">
        <v>21</v>
      </c>
      <c r="C39" s="15" t="s">
        <v>25</v>
      </c>
      <c r="D39" s="6">
        <v>5213464</v>
      </c>
      <c r="E39" s="119" t="s">
        <v>55</v>
      </c>
      <c r="F39" s="119"/>
      <c r="G39" s="119"/>
      <c r="H39" s="119"/>
      <c r="I39" s="16" t="s">
        <v>7</v>
      </c>
      <c r="J39" s="39">
        <v>54</v>
      </c>
      <c r="K39" s="88">
        <f t="shared" si="13"/>
        <v>0.2339</v>
      </c>
      <c r="L39" s="16">
        <v>257.36</v>
      </c>
      <c r="M39" s="52">
        <f t="shared" si="14"/>
        <v>317.55</v>
      </c>
      <c r="N39" s="97">
        <f>CAPA!$D$13</f>
        <v>0</v>
      </c>
      <c r="O39" s="96">
        <f t="shared" si="2"/>
        <v>317.55</v>
      </c>
      <c r="P39" s="96">
        <f t="shared" si="15"/>
        <v>17147.7</v>
      </c>
      <c r="Q39" s="72"/>
      <c r="R39" s="78"/>
      <c r="S39" s="78"/>
      <c r="U39" s="112">
        <f t="shared" si="16"/>
        <v>0</v>
      </c>
      <c r="Z39" s="2"/>
    </row>
    <row r="40" spans="1:26" ht="47.45" customHeight="1">
      <c r="A40" s="72"/>
      <c r="B40" s="18">
        <v>22</v>
      </c>
      <c r="C40" s="15" t="s">
        <v>25</v>
      </c>
      <c r="D40" s="6">
        <v>5213863</v>
      </c>
      <c r="E40" s="119" t="s">
        <v>45</v>
      </c>
      <c r="F40" s="119"/>
      <c r="G40" s="119"/>
      <c r="H40" s="119"/>
      <c r="I40" s="16" t="s">
        <v>7</v>
      </c>
      <c r="J40" s="39">
        <v>108</v>
      </c>
      <c r="K40" s="88">
        <f t="shared" si="13"/>
        <v>0.2339</v>
      </c>
      <c r="L40" s="16">
        <v>454.52</v>
      </c>
      <c r="M40" s="52">
        <f t="shared" si="14"/>
        <v>560.83000000000004</v>
      </c>
      <c r="N40" s="97">
        <f>CAPA!$D$13</f>
        <v>0</v>
      </c>
      <c r="O40" s="96">
        <f t="shared" si="2"/>
        <v>560.83000000000004</v>
      </c>
      <c r="P40" s="96">
        <f t="shared" si="15"/>
        <v>60569.64</v>
      </c>
      <c r="Q40" s="72"/>
      <c r="R40" s="78"/>
      <c r="S40" s="78"/>
      <c r="U40" s="112">
        <f t="shared" si="16"/>
        <v>0</v>
      </c>
      <c r="Z40" s="2"/>
    </row>
    <row r="41" spans="1:26" ht="47.45" customHeight="1">
      <c r="A41" s="72"/>
      <c r="B41" s="18">
        <v>23</v>
      </c>
      <c r="C41" s="15" t="s">
        <v>25</v>
      </c>
      <c r="D41" s="6">
        <v>5213400</v>
      </c>
      <c r="E41" s="119" t="s">
        <v>54</v>
      </c>
      <c r="F41" s="119"/>
      <c r="G41" s="119"/>
      <c r="H41" s="119"/>
      <c r="I41" s="16" t="s">
        <v>8</v>
      </c>
      <c r="J41" s="39">
        <v>5400</v>
      </c>
      <c r="K41" s="88">
        <f t="shared" si="13"/>
        <v>0.2339</v>
      </c>
      <c r="L41" s="16">
        <v>24.78</v>
      </c>
      <c r="M41" s="52">
        <f t="shared" si="14"/>
        <v>30.57</v>
      </c>
      <c r="N41" s="97">
        <f>CAPA!$D$13</f>
        <v>0</v>
      </c>
      <c r="O41" s="96">
        <f t="shared" si="2"/>
        <v>30.57</v>
      </c>
      <c r="P41" s="96">
        <f t="shared" si="15"/>
        <v>165078</v>
      </c>
      <c r="Q41" s="72"/>
      <c r="R41" s="78"/>
      <c r="S41" s="78"/>
      <c r="U41" s="112">
        <f t="shared" si="16"/>
        <v>0</v>
      </c>
      <c r="Z41" s="80"/>
    </row>
    <row r="42" spans="1:26" ht="39.950000000000003" customHeight="1">
      <c r="A42" s="72"/>
      <c r="B42" s="19"/>
      <c r="C42" s="19"/>
      <c r="D42" s="13"/>
      <c r="E42" s="20" t="s">
        <v>15</v>
      </c>
      <c r="F42" s="20"/>
      <c r="G42" s="20"/>
      <c r="H42" s="20"/>
      <c r="I42" s="21"/>
      <c r="J42" s="81"/>
      <c r="K42" s="81"/>
      <c r="L42" s="81"/>
      <c r="M42" s="81"/>
      <c r="N42" s="99"/>
      <c r="O42" s="100"/>
      <c r="P42" s="110"/>
      <c r="Q42" s="72"/>
      <c r="R42" s="57"/>
      <c r="S42" s="79"/>
      <c r="Z42" s="76"/>
    </row>
    <row r="43" spans="1:26" s="87" customFormat="1" ht="39.950000000000003" customHeight="1">
      <c r="A43" s="84"/>
      <c r="B43" s="31">
        <v>24</v>
      </c>
      <c r="C43" s="32" t="s">
        <v>25</v>
      </c>
      <c r="D43" s="32">
        <v>2003373</v>
      </c>
      <c r="E43" s="121" t="s">
        <v>50</v>
      </c>
      <c r="F43" s="121"/>
      <c r="G43" s="121"/>
      <c r="H43" s="121"/>
      <c r="I43" s="33" t="s">
        <v>16</v>
      </c>
      <c r="J43" s="39">
        <v>36000</v>
      </c>
      <c r="K43" s="88">
        <f t="shared" ref="K43:K58" si="17">$J$8</f>
        <v>0.2339</v>
      </c>
      <c r="L43" s="34">
        <v>68.430000000000007</v>
      </c>
      <c r="M43" s="52">
        <f t="shared" ref="M43:M44" si="18">TRUNC(L43+(L43*K43),2)</f>
        <v>84.43</v>
      </c>
      <c r="N43" s="97">
        <f>CAPA!$D$13</f>
        <v>0</v>
      </c>
      <c r="O43" s="96">
        <f t="shared" si="2"/>
        <v>84.43</v>
      </c>
      <c r="P43" s="96">
        <f t="shared" ref="P43:P44" si="19">TRUNC(O43*J43,2)</f>
        <v>3039480</v>
      </c>
      <c r="Q43" s="84"/>
      <c r="R43" s="86"/>
      <c r="S43" s="86"/>
      <c r="U43" s="112">
        <f t="shared" si="16"/>
        <v>0</v>
      </c>
      <c r="Z43" s="35"/>
    </row>
    <row r="44" spans="1:26" ht="39.950000000000003" customHeight="1">
      <c r="A44" s="72"/>
      <c r="B44" s="31">
        <v>25</v>
      </c>
      <c r="C44" s="50" t="s">
        <v>25</v>
      </c>
      <c r="D44" s="50">
        <v>4915724</v>
      </c>
      <c r="E44" s="121" t="s">
        <v>53</v>
      </c>
      <c r="F44" s="121"/>
      <c r="G44" s="121"/>
      <c r="H44" s="121"/>
      <c r="I44" s="30" t="s">
        <v>8</v>
      </c>
      <c r="J44" s="39">
        <v>4320</v>
      </c>
      <c r="K44" s="88">
        <f t="shared" si="17"/>
        <v>0.2339</v>
      </c>
      <c r="L44" s="34">
        <v>1.88</v>
      </c>
      <c r="M44" s="52">
        <f t="shared" si="18"/>
        <v>2.31</v>
      </c>
      <c r="N44" s="97">
        <f>CAPA!$D$13</f>
        <v>0</v>
      </c>
      <c r="O44" s="96">
        <f t="shared" si="2"/>
        <v>2.31</v>
      </c>
      <c r="P44" s="96">
        <f t="shared" si="19"/>
        <v>9979.2000000000007</v>
      </c>
      <c r="Q44" s="72"/>
      <c r="R44" s="78"/>
      <c r="S44" s="78"/>
      <c r="U44" s="112">
        <f t="shared" si="16"/>
        <v>0</v>
      </c>
      <c r="Z44" s="52">
        <v>4514640</v>
      </c>
    </row>
    <row r="45" spans="1:26" ht="39.950000000000003" customHeight="1">
      <c r="A45" s="72"/>
      <c r="B45" s="17"/>
      <c r="C45" s="17"/>
      <c r="D45" s="13"/>
      <c r="E45" s="46" t="s">
        <v>22</v>
      </c>
      <c r="F45" s="47"/>
      <c r="G45" s="47"/>
      <c r="H45" s="47"/>
      <c r="I45" s="22"/>
      <c r="J45" s="23"/>
      <c r="K45" s="23"/>
      <c r="L45" s="23"/>
      <c r="M45" s="23"/>
      <c r="N45" s="101"/>
      <c r="O45" s="102"/>
      <c r="P45" s="111"/>
      <c r="Q45" s="72"/>
      <c r="R45" s="57"/>
      <c r="S45" s="57"/>
      <c r="Z45" s="4"/>
    </row>
    <row r="46" spans="1:26" ht="39.950000000000003" customHeight="1">
      <c r="A46" s="72"/>
      <c r="B46" s="15">
        <v>26</v>
      </c>
      <c r="C46" s="15" t="s">
        <v>31</v>
      </c>
      <c r="D46" s="82" t="s">
        <v>36</v>
      </c>
      <c r="E46" s="122" t="s">
        <v>32</v>
      </c>
      <c r="F46" s="123"/>
      <c r="G46" s="123"/>
      <c r="H46" s="124"/>
      <c r="I46" s="16" t="s">
        <v>16</v>
      </c>
      <c r="J46" s="39">
        <v>1800</v>
      </c>
      <c r="K46" s="88">
        <f t="shared" si="17"/>
        <v>0.2339</v>
      </c>
      <c r="L46" s="16">
        <v>15.76685</v>
      </c>
      <c r="M46" s="52">
        <f>TRUNC(L46+(L46*K46),2)</f>
        <v>19.45</v>
      </c>
      <c r="N46" s="97">
        <f>CAPA!$D$13</f>
        <v>0</v>
      </c>
      <c r="O46" s="96">
        <f t="shared" si="2"/>
        <v>19.45</v>
      </c>
      <c r="P46" s="96">
        <f>TRUNC(O46*J46,2)</f>
        <v>35010</v>
      </c>
      <c r="Q46" s="72"/>
      <c r="R46" s="57"/>
      <c r="S46" s="57"/>
      <c r="U46" s="112">
        <f t="shared" si="16"/>
        <v>0</v>
      </c>
      <c r="Z46" s="2"/>
    </row>
    <row r="47" spans="1:26" ht="39.950000000000003" customHeight="1">
      <c r="A47" s="72"/>
      <c r="B47" s="17"/>
      <c r="C47" s="17"/>
      <c r="D47" s="13"/>
      <c r="E47" s="46" t="s">
        <v>20</v>
      </c>
      <c r="F47" s="47"/>
      <c r="G47" s="47"/>
      <c r="H47" s="47"/>
      <c r="I47" s="22"/>
      <c r="J47" s="23"/>
      <c r="K47" s="23"/>
      <c r="L47" s="23"/>
      <c r="M47" s="23"/>
      <c r="N47" s="101"/>
      <c r="O47" s="102"/>
      <c r="P47" s="111"/>
      <c r="Q47" s="72"/>
      <c r="R47" s="57"/>
      <c r="S47" s="57"/>
      <c r="Z47" s="4"/>
    </row>
    <row r="48" spans="1:26" ht="39.950000000000003" customHeight="1">
      <c r="A48" s="72"/>
      <c r="B48" s="15">
        <v>27</v>
      </c>
      <c r="C48" s="15" t="s">
        <v>31</v>
      </c>
      <c r="D48" s="6" t="s">
        <v>26</v>
      </c>
      <c r="E48" s="125" t="s">
        <v>21</v>
      </c>
      <c r="F48" s="123"/>
      <c r="G48" s="123"/>
      <c r="H48" s="124"/>
      <c r="I48" s="16" t="s">
        <v>8</v>
      </c>
      <c r="J48" s="39">
        <v>126000</v>
      </c>
      <c r="K48" s="88">
        <f t="shared" si="17"/>
        <v>0.2339</v>
      </c>
      <c r="L48" s="16">
        <v>3.6821600000000001</v>
      </c>
      <c r="M48" s="52">
        <f>TRUNC(L48+(L48*K48),2)</f>
        <v>4.54</v>
      </c>
      <c r="N48" s="97">
        <f>CAPA!$D$13</f>
        <v>0</v>
      </c>
      <c r="O48" s="96">
        <f t="shared" si="2"/>
        <v>4.54</v>
      </c>
      <c r="P48" s="96">
        <f>TRUNC(O48*J48,2)</f>
        <v>572040</v>
      </c>
      <c r="Q48" s="72"/>
      <c r="R48" s="78"/>
      <c r="S48" s="78"/>
      <c r="U48" s="112">
        <f t="shared" si="16"/>
        <v>0</v>
      </c>
      <c r="Z48" s="2"/>
    </row>
    <row r="49" spans="1:26" ht="39.950000000000003" customHeight="1">
      <c r="A49" s="72"/>
      <c r="B49" s="17"/>
      <c r="C49" s="17"/>
      <c r="D49" s="13"/>
      <c r="E49" s="46" t="s">
        <v>63</v>
      </c>
      <c r="F49" s="47"/>
      <c r="G49" s="47"/>
      <c r="H49" s="47"/>
      <c r="I49" s="22"/>
      <c r="J49" s="23"/>
      <c r="K49" s="23"/>
      <c r="L49" s="23"/>
      <c r="M49" s="23"/>
      <c r="N49" s="101"/>
      <c r="O49" s="102"/>
      <c r="P49" s="111"/>
      <c r="Q49" s="72"/>
      <c r="R49" s="78"/>
      <c r="S49" s="78"/>
      <c r="Z49" s="63"/>
    </row>
    <row r="50" spans="1:26" ht="39.950000000000003" customHeight="1">
      <c r="A50" s="84"/>
      <c r="B50" s="15">
        <v>28</v>
      </c>
      <c r="C50" s="15" t="s">
        <v>25</v>
      </c>
      <c r="D50" s="29">
        <v>5914359</v>
      </c>
      <c r="E50" s="119" t="s">
        <v>56</v>
      </c>
      <c r="F50" s="119"/>
      <c r="G50" s="119"/>
      <c r="H50" s="119"/>
      <c r="I50" s="16" t="s">
        <v>28</v>
      </c>
      <c r="J50" s="39">
        <v>0</v>
      </c>
      <c r="K50" s="88">
        <f t="shared" si="17"/>
        <v>0.2339</v>
      </c>
      <c r="L50" s="16">
        <v>1.21</v>
      </c>
      <c r="M50" s="52">
        <f t="shared" ref="M50:M58" si="20">TRUNC(L50+(L50*K50),2)</f>
        <v>1.49</v>
      </c>
      <c r="N50" s="97">
        <f>CAPA!$D$13</f>
        <v>0</v>
      </c>
      <c r="O50" s="96">
        <f t="shared" si="2"/>
        <v>1.49</v>
      </c>
      <c r="P50" s="96">
        <f t="shared" ref="P50:P58" si="21">TRUNC(O50*J50,2)</f>
        <v>0</v>
      </c>
      <c r="Q50" s="72"/>
      <c r="R50" s="78"/>
      <c r="S50" s="78"/>
      <c r="U50" s="112">
        <f t="shared" si="16"/>
        <v>0</v>
      </c>
      <c r="Z50" s="63"/>
    </row>
    <row r="51" spans="1:26" ht="39.950000000000003" customHeight="1">
      <c r="A51" s="84"/>
      <c r="B51" s="15">
        <v>29</v>
      </c>
      <c r="C51" s="15" t="s">
        <v>25</v>
      </c>
      <c r="D51" s="29">
        <v>5914374</v>
      </c>
      <c r="E51" s="119" t="s">
        <v>57</v>
      </c>
      <c r="F51" s="119"/>
      <c r="G51" s="119"/>
      <c r="H51" s="119"/>
      <c r="I51" s="16" t="s">
        <v>28</v>
      </c>
      <c r="J51" s="39">
        <v>779817.78</v>
      </c>
      <c r="K51" s="88">
        <f t="shared" si="17"/>
        <v>0.2339</v>
      </c>
      <c r="L51" s="16">
        <v>0.97</v>
      </c>
      <c r="M51" s="52">
        <f t="shared" si="20"/>
        <v>1.19</v>
      </c>
      <c r="N51" s="97">
        <f>CAPA!$D$13</f>
        <v>0</v>
      </c>
      <c r="O51" s="96">
        <f t="shared" si="2"/>
        <v>1.19</v>
      </c>
      <c r="P51" s="96">
        <f t="shared" si="21"/>
        <v>927983.15</v>
      </c>
      <c r="Q51" s="72"/>
      <c r="R51" s="78"/>
      <c r="S51" s="78"/>
      <c r="U51" s="112">
        <f t="shared" si="16"/>
        <v>0</v>
      </c>
      <c r="Z51" s="63"/>
    </row>
    <row r="52" spans="1:26" ht="39.950000000000003" customHeight="1">
      <c r="A52" s="84"/>
      <c r="B52" s="15">
        <v>30</v>
      </c>
      <c r="C52" s="15" t="s">
        <v>25</v>
      </c>
      <c r="D52" s="29">
        <v>5914389</v>
      </c>
      <c r="E52" s="119" t="s">
        <v>58</v>
      </c>
      <c r="F52" s="119"/>
      <c r="G52" s="119"/>
      <c r="H52" s="119"/>
      <c r="I52" s="16" t="s">
        <v>28</v>
      </c>
      <c r="J52" s="39">
        <v>756000</v>
      </c>
      <c r="K52" s="88">
        <f t="shared" si="17"/>
        <v>0.2339</v>
      </c>
      <c r="L52" s="16">
        <v>0.79</v>
      </c>
      <c r="M52" s="52">
        <f t="shared" si="20"/>
        <v>0.97</v>
      </c>
      <c r="N52" s="97">
        <f>CAPA!$D$13</f>
        <v>0</v>
      </c>
      <c r="O52" s="96">
        <f t="shared" si="2"/>
        <v>0.97</v>
      </c>
      <c r="P52" s="96">
        <f t="shared" si="21"/>
        <v>733320</v>
      </c>
      <c r="Q52" s="72"/>
      <c r="R52" s="78"/>
      <c r="S52" s="78"/>
      <c r="U52" s="112">
        <f t="shared" si="16"/>
        <v>0</v>
      </c>
      <c r="Z52" s="63"/>
    </row>
    <row r="53" spans="1:26" ht="39.950000000000003" customHeight="1">
      <c r="A53" s="84"/>
      <c r="B53" s="15">
        <v>31</v>
      </c>
      <c r="C53" s="15" t="s">
        <v>25</v>
      </c>
      <c r="D53" s="29">
        <v>5914449</v>
      </c>
      <c r="E53" s="119" t="s">
        <v>59</v>
      </c>
      <c r="F53" s="119"/>
      <c r="G53" s="119"/>
      <c r="H53" s="119"/>
      <c r="I53" s="16" t="s">
        <v>28</v>
      </c>
      <c r="J53" s="39">
        <v>0</v>
      </c>
      <c r="K53" s="88">
        <f t="shared" si="17"/>
        <v>0.2339</v>
      </c>
      <c r="L53" s="16">
        <v>1.08</v>
      </c>
      <c r="M53" s="52">
        <f t="shared" si="20"/>
        <v>1.33</v>
      </c>
      <c r="N53" s="97">
        <f>CAPA!$D$13</f>
        <v>0</v>
      </c>
      <c r="O53" s="96">
        <f t="shared" si="2"/>
        <v>1.33</v>
      </c>
      <c r="P53" s="96">
        <f t="shared" si="21"/>
        <v>0</v>
      </c>
      <c r="Q53" s="72"/>
      <c r="R53" s="78"/>
      <c r="S53" s="78"/>
      <c r="U53" s="112">
        <f t="shared" si="16"/>
        <v>0</v>
      </c>
      <c r="Z53" s="63"/>
    </row>
    <row r="54" spans="1:26" ht="39.950000000000003" customHeight="1">
      <c r="A54" s="84"/>
      <c r="B54" s="15">
        <v>32</v>
      </c>
      <c r="C54" s="15" t="s">
        <v>25</v>
      </c>
      <c r="D54" s="29">
        <v>5914464</v>
      </c>
      <c r="E54" s="119" t="s">
        <v>60</v>
      </c>
      <c r="F54" s="119"/>
      <c r="G54" s="119"/>
      <c r="H54" s="119"/>
      <c r="I54" s="16" t="s">
        <v>28</v>
      </c>
      <c r="J54" s="39">
        <v>0</v>
      </c>
      <c r="K54" s="88">
        <f t="shared" si="17"/>
        <v>0.2339</v>
      </c>
      <c r="L54" s="16">
        <v>0.86</v>
      </c>
      <c r="M54" s="52">
        <f t="shared" si="20"/>
        <v>1.06</v>
      </c>
      <c r="N54" s="97">
        <f>CAPA!$D$13</f>
        <v>0</v>
      </c>
      <c r="O54" s="96">
        <f t="shared" si="2"/>
        <v>1.06</v>
      </c>
      <c r="P54" s="96">
        <f t="shared" si="21"/>
        <v>0</v>
      </c>
      <c r="Q54" s="72"/>
      <c r="R54" s="78"/>
      <c r="S54" s="78"/>
      <c r="U54" s="112">
        <f t="shared" si="16"/>
        <v>0</v>
      </c>
      <c r="Z54" s="63"/>
    </row>
    <row r="55" spans="1:26" ht="39.950000000000003" customHeight="1">
      <c r="A55" s="84"/>
      <c r="B55" s="15">
        <v>33</v>
      </c>
      <c r="C55" s="15" t="s">
        <v>25</v>
      </c>
      <c r="D55" s="29">
        <v>5914479</v>
      </c>
      <c r="E55" s="119" t="s">
        <v>61</v>
      </c>
      <c r="F55" s="119"/>
      <c r="G55" s="119"/>
      <c r="H55" s="119"/>
      <c r="I55" s="16" t="s">
        <v>28</v>
      </c>
      <c r="J55" s="39">
        <v>0</v>
      </c>
      <c r="K55" s="88">
        <f t="shared" si="17"/>
        <v>0.2339</v>
      </c>
      <c r="L55" s="16">
        <v>0.7</v>
      </c>
      <c r="M55" s="52">
        <f t="shared" si="20"/>
        <v>0.86</v>
      </c>
      <c r="N55" s="97">
        <f>CAPA!$D$13</f>
        <v>0</v>
      </c>
      <c r="O55" s="96">
        <f t="shared" si="2"/>
        <v>0.86</v>
      </c>
      <c r="P55" s="96">
        <f t="shared" si="21"/>
        <v>0</v>
      </c>
      <c r="Q55" s="72"/>
      <c r="R55" s="78"/>
      <c r="S55" s="78"/>
      <c r="U55" s="112">
        <f t="shared" si="16"/>
        <v>0</v>
      </c>
      <c r="Z55" s="63"/>
    </row>
    <row r="56" spans="1:26" ht="39.950000000000003" customHeight="1">
      <c r="A56" s="84"/>
      <c r="B56" s="15">
        <v>34</v>
      </c>
      <c r="C56" s="15" t="s">
        <v>25</v>
      </c>
      <c r="D56" s="29">
        <v>5914364</v>
      </c>
      <c r="E56" s="119" t="s">
        <v>68</v>
      </c>
      <c r="F56" s="119"/>
      <c r="G56" s="119"/>
      <c r="H56" s="119"/>
      <c r="I56" s="16" t="s">
        <v>28</v>
      </c>
      <c r="J56" s="39">
        <v>0</v>
      </c>
      <c r="K56" s="88">
        <f t="shared" si="17"/>
        <v>0.2339</v>
      </c>
      <c r="L56" s="16">
        <v>0.88</v>
      </c>
      <c r="M56" s="52">
        <f t="shared" si="20"/>
        <v>1.08</v>
      </c>
      <c r="N56" s="97">
        <f>CAPA!$D$13</f>
        <v>0</v>
      </c>
      <c r="O56" s="96">
        <f t="shared" si="2"/>
        <v>1.08</v>
      </c>
      <c r="P56" s="96">
        <f t="shared" si="21"/>
        <v>0</v>
      </c>
      <c r="Q56" s="72"/>
      <c r="R56" s="78"/>
      <c r="S56" s="78"/>
      <c r="U56" s="112">
        <f t="shared" si="16"/>
        <v>0</v>
      </c>
      <c r="Z56" s="63"/>
    </row>
    <row r="57" spans="1:26" ht="39.950000000000003" customHeight="1">
      <c r="A57" s="84"/>
      <c r="B57" s="15">
        <v>35</v>
      </c>
      <c r="C57" s="15" t="s">
        <v>25</v>
      </c>
      <c r="D57" s="6">
        <v>5914365</v>
      </c>
      <c r="E57" s="119" t="s">
        <v>69</v>
      </c>
      <c r="F57" s="119"/>
      <c r="G57" s="119"/>
      <c r="H57" s="119"/>
      <c r="I57" s="16" t="s">
        <v>28</v>
      </c>
      <c r="J57" s="39">
        <v>0</v>
      </c>
      <c r="K57" s="88">
        <f t="shared" si="17"/>
        <v>0.2339</v>
      </c>
      <c r="L57" s="16">
        <v>0.7</v>
      </c>
      <c r="M57" s="52">
        <f t="shared" si="20"/>
        <v>0.86</v>
      </c>
      <c r="N57" s="97">
        <f>CAPA!$D$13</f>
        <v>0</v>
      </c>
      <c r="O57" s="96">
        <f t="shared" si="2"/>
        <v>0.86</v>
      </c>
      <c r="P57" s="96">
        <f t="shared" si="21"/>
        <v>0</v>
      </c>
      <c r="Q57" s="72"/>
      <c r="R57" s="78"/>
      <c r="S57" s="78"/>
      <c r="U57" s="112">
        <f t="shared" si="16"/>
        <v>0</v>
      </c>
      <c r="Z57" s="63"/>
    </row>
    <row r="58" spans="1:26" ht="39.950000000000003" customHeight="1">
      <c r="A58" s="84"/>
      <c r="B58" s="15">
        <v>36</v>
      </c>
      <c r="C58" s="15" t="s">
        <v>25</v>
      </c>
      <c r="D58" s="6">
        <v>5914366</v>
      </c>
      <c r="E58" s="119" t="s">
        <v>70</v>
      </c>
      <c r="F58" s="119"/>
      <c r="G58" s="119"/>
      <c r="H58" s="119"/>
      <c r="I58" s="16" t="s">
        <v>28</v>
      </c>
      <c r="J58" s="39">
        <v>0</v>
      </c>
      <c r="K58" s="88">
        <f t="shared" si="17"/>
        <v>0.2339</v>
      </c>
      <c r="L58" s="16">
        <v>0.56999999999999995</v>
      </c>
      <c r="M58" s="52">
        <f t="shared" si="20"/>
        <v>0.7</v>
      </c>
      <c r="N58" s="97">
        <f>CAPA!$D$13</f>
        <v>0</v>
      </c>
      <c r="O58" s="96">
        <f t="shared" si="2"/>
        <v>0.7</v>
      </c>
      <c r="P58" s="96">
        <f t="shared" si="21"/>
        <v>0</v>
      </c>
      <c r="Q58" s="72"/>
      <c r="R58" s="78"/>
      <c r="S58" s="78"/>
      <c r="U58" s="112">
        <f t="shared" si="16"/>
        <v>0</v>
      </c>
      <c r="Z58" s="63"/>
    </row>
    <row r="59" spans="1:26" ht="39.950000000000003" customHeight="1">
      <c r="A59" s="84"/>
      <c r="B59" s="129" t="s">
        <v>13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95"/>
      <c r="O59" s="95"/>
      <c r="P59" s="96">
        <f>SUM(P12:P58)-T59</f>
        <v>22428107.099999998</v>
      </c>
      <c r="Q59" s="54">
        <v>0.61</v>
      </c>
      <c r="S59" s="54">
        <v>0.61</v>
      </c>
      <c r="T59" s="54">
        <v>0.34</v>
      </c>
      <c r="Z59" s="77"/>
    </row>
    <row r="60" spans="1:26" ht="39.950000000000003" customHeight="1">
      <c r="A60" s="85"/>
      <c r="B60" s="83"/>
      <c r="M60" s="75"/>
      <c r="N60" s="75"/>
      <c r="O60" s="75"/>
      <c r="P60" s="73"/>
    </row>
    <row r="61" spans="1:26" s="90" customFormat="1" ht="39.950000000000003" customHeight="1">
      <c r="A61" s="84"/>
      <c r="B61" s="129" t="s">
        <v>104</v>
      </c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95"/>
      <c r="O61" s="95"/>
      <c r="P61" s="96">
        <f>TRUNC(P59/P5,2)</f>
        <v>2492011.9</v>
      </c>
      <c r="Q61" s="90">
        <v>0.61</v>
      </c>
      <c r="S61" s="90">
        <v>0.61</v>
      </c>
      <c r="U61" s="112"/>
      <c r="Z61" s="77"/>
    </row>
    <row r="62" spans="1:26" ht="15.6" customHeight="1">
      <c r="A62" s="85"/>
      <c r="C62" s="61"/>
      <c r="P62" s="57"/>
    </row>
    <row r="63" spans="1:26">
      <c r="A63" s="85"/>
      <c r="C63" s="61"/>
      <c r="P63" s="57"/>
    </row>
    <row r="64" spans="1:26">
      <c r="A64" s="85"/>
      <c r="C64" s="61"/>
    </row>
    <row r="65" spans="1:31">
      <c r="C65" s="61"/>
      <c r="M65" s="57"/>
      <c r="N65" s="57"/>
      <c r="O65" s="57"/>
      <c r="P65" s="57"/>
    </row>
    <row r="66" spans="1:31" ht="18.600000000000001" customHeight="1">
      <c r="C66" s="61"/>
      <c r="P66" s="57"/>
    </row>
    <row r="67" spans="1:31" s="73" customFormat="1">
      <c r="A67" s="64"/>
      <c r="B67" s="54"/>
      <c r="C67" s="61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90"/>
      <c r="O67" s="90"/>
      <c r="P67" s="5"/>
      <c r="Q67" s="54"/>
      <c r="R67" s="54"/>
      <c r="S67" s="54"/>
      <c r="T67" s="54"/>
      <c r="U67" s="112"/>
      <c r="V67" s="54"/>
      <c r="W67" s="54"/>
      <c r="X67" s="54"/>
      <c r="Y67" s="54"/>
      <c r="Z67" s="54"/>
      <c r="AA67" s="54"/>
      <c r="AB67" s="54"/>
      <c r="AC67" s="54"/>
      <c r="AD67" s="54"/>
      <c r="AE67" s="54"/>
    </row>
    <row r="68" spans="1:31" s="73" customFormat="1">
      <c r="A68" s="64"/>
      <c r="B68" s="54"/>
      <c r="C68" s="61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90"/>
      <c r="O68" s="90"/>
      <c r="P68" s="54"/>
      <c r="Q68" s="54"/>
      <c r="R68" s="54"/>
      <c r="S68" s="54"/>
      <c r="T68" s="54"/>
      <c r="U68" s="112"/>
      <c r="V68" s="54"/>
      <c r="W68" s="54"/>
      <c r="X68" s="54"/>
      <c r="Y68" s="54"/>
      <c r="Z68" s="54"/>
      <c r="AA68" s="54"/>
      <c r="AB68" s="54"/>
      <c r="AC68" s="54"/>
      <c r="AD68" s="54"/>
      <c r="AE68" s="54"/>
    </row>
    <row r="69" spans="1:31" s="73" customFormat="1">
      <c r="A69" s="64"/>
      <c r="B69" s="54"/>
      <c r="C69" s="61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90"/>
      <c r="O69" s="90"/>
      <c r="P69" s="26"/>
      <c r="Q69" s="54"/>
      <c r="R69" s="54"/>
      <c r="S69" s="54"/>
      <c r="T69" s="54"/>
      <c r="U69" s="112"/>
      <c r="V69" s="54"/>
      <c r="W69" s="54"/>
      <c r="X69" s="54"/>
      <c r="Y69" s="54"/>
      <c r="Z69" s="54"/>
      <c r="AA69" s="54"/>
      <c r="AB69" s="54"/>
      <c r="AC69" s="54"/>
      <c r="AD69" s="54"/>
      <c r="AE69" s="54"/>
    </row>
    <row r="70" spans="1:31" s="73" customFormat="1">
      <c r="A70" s="64"/>
      <c r="B70" s="54"/>
      <c r="C70" s="61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90"/>
      <c r="O70" s="90"/>
      <c r="P70" s="54"/>
      <c r="Q70" s="54"/>
      <c r="R70" s="54"/>
      <c r="S70" s="54"/>
      <c r="T70" s="54"/>
      <c r="U70" s="112"/>
      <c r="V70" s="54"/>
      <c r="W70" s="54"/>
      <c r="X70" s="54"/>
      <c r="Y70" s="54"/>
      <c r="Z70" s="54"/>
      <c r="AA70" s="54"/>
      <c r="AB70" s="54"/>
      <c r="AC70" s="54"/>
      <c r="AD70" s="54"/>
      <c r="AE70" s="54"/>
    </row>
    <row r="71" spans="1:31" s="73" customFormat="1">
      <c r="A71" s="64"/>
      <c r="B71" s="54"/>
      <c r="C71" s="61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90"/>
      <c r="O71" s="90"/>
      <c r="P71" s="54"/>
      <c r="Q71" s="54"/>
      <c r="R71" s="54"/>
      <c r="S71" s="54"/>
      <c r="T71" s="54"/>
      <c r="U71" s="112"/>
      <c r="V71" s="54"/>
      <c r="W71" s="54"/>
      <c r="X71" s="54"/>
      <c r="Y71" s="54"/>
      <c r="Z71" s="54"/>
      <c r="AA71" s="54"/>
      <c r="AB71" s="54"/>
      <c r="AC71" s="54"/>
      <c r="AD71" s="54"/>
      <c r="AE71" s="54"/>
    </row>
    <row r="72" spans="1:31" s="73" customFormat="1">
      <c r="A72" s="64"/>
      <c r="B72" s="54"/>
      <c r="C72" s="61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90"/>
      <c r="O72" s="90"/>
      <c r="P72" s="54"/>
      <c r="Q72" s="54"/>
      <c r="R72" s="54"/>
      <c r="S72" s="54"/>
      <c r="T72" s="54"/>
      <c r="U72" s="112"/>
      <c r="V72" s="54"/>
      <c r="W72" s="54"/>
      <c r="X72" s="54"/>
      <c r="Y72" s="54"/>
      <c r="Z72" s="54"/>
      <c r="AA72" s="54"/>
      <c r="AB72" s="54"/>
      <c r="AC72" s="54"/>
      <c r="AD72" s="54"/>
      <c r="AE72" s="54"/>
    </row>
    <row r="73" spans="1:31" s="73" customFormat="1">
      <c r="A73" s="64"/>
      <c r="B73" s="54"/>
      <c r="C73" s="61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90"/>
      <c r="O73" s="90"/>
      <c r="P73" s="54"/>
      <c r="Q73" s="54"/>
      <c r="R73" s="54"/>
      <c r="S73" s="54"/>
      <c r="T73" s="54"/>
      <c r="U73" s="112"/>
      <c r="V73" s="54"/>
      <c r="W73" s="54"/>
      <c r="X73" s="54"/>
      <c r="Y73" s="54"/>
      <c r="Z73" s="54"/>
      <c r="AA73" s="54"/>
      <c r="AB73" s="54"/>
      <c r="AC73" s="54"/>
      <c r="AD73" s="54"/>
      <c r="AE73" s="54"/>
    </row>
    <row r="74" spans="1:31" s="73" customFormat="1">
      <c r="A74" s="64"/>
      <c r="B74" s="54"/>
      <c r="C74" s="61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90"/>
      <c r="O74" s="90"/>
      <c r="P74" s="54"/>
      <c r="Q74" s="54"/>
      <c r="R74" s="54"/>
      <c r="S74" s="54"/>
      <c r="T74" s="54"/>
      <c r="U74" s="112"/>
      <c r="V74" s="54"/>
      <c r="W74" s="54"/>
      <c r="X74" s="54"/>
      <c r="Y74" s="54"/>
      <c r="Z74" s="54"/>
      <c r="AA74" s="54"/>
      <c r="AB74" s="54"/>
      <c r="AC74" s="54"/>
      <c r="AD74" s="54"/>
      <c r="AE74" s="54"/>
    </row>
    <row r="75" spans="1:31" s="73" customFormat="1">
      <c r="A75" s="64"/>
      <c r="B75" s="54"/>
      <c r="C75" s="61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90"/>
      <c r="O75" s="90"/>
      <c r="P75" s="54"/>
      <c r="Q75" s="54"/>
      <c r="R75" s="54"/>
      <c r="S75" s="54"/>
      <c r="T75" s="54"/>
      <c r="U75" s="112"/>
      <c r="V75" s="54"/>
      <c r="W75" s="54"/>
      <c r="X75" s="54"/>
      <c r="Y75" s="54"/>
      <c r="Z75" s="54"/>
      <c r="AA75" s="54"/>
      <c r="AB75" s="54"/>
      <c r="AC75" s="54"/>
      <c r="AD75" s="54"/>
      <c r="AE75" s="54"/>
    </row>
    <row r="76" spans="1:31" s="73" customFormat="1">
      <c r="A76" s="64"/>
      <c r="B76" s="54"/>
      <c r="C76" s="61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90"/>
      <c r="O76" s="90"/>
      <c r="P76" s="54"/>
      <c r="Q76" s="54"/>
      <c r="R76" s="54"/>
      <c r="S76" s="54"/>
      <c r="T76" s="54"/>
      <c r="U76" s="112"/>
      <c r="V76" s="54"/>
      <c r="W76" s="54"/>
      <c r="X76" s="54"/>
      <c r="Y76" s="54"/>
      <c r="Z76" s="54"/>
      <c r="AA76" s="54"/>
      <c r="AB76" s="54"/>
      <c r="AC76" s="54"/>
      <c r="AD76" s="54"/>
      <c r="AE76" s="54"/>
    </row>
    <row r="77" spans="1:31" s="73" customFormat="1">
      <c r="A77" s="64"/>
      <c r="B77" s="54"/>
      <c r="C77" s="61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90"/>
      <c r="O77" s="90"/>
      <c r="P77" s="54"/>
      <c r="Q77" s="54"/>
      <c r="R77" s="54"/>
      <c r="S77" s="54"/>
      <c r="T77" s="54"/>
      <c r="U77" s="112"/>
      <c r="V77" s="54"/>
      <c r="W77" s="54"/>
      <c r="X77" s="54"/>
      <c r="Y77" s="54"/>
      <c r="Z77" s="54"/>
      <c r="AA77" s="54"/>
      <c r="AB77" s="54"/>
      <c r="AC77" s="54"/>
      <c r="AD77" s="54"/>
      <c r="AE77" s="54"/>
    </row>
    <row r="78" spans="1:31" s="73" customFormat="1">
      <c r="A78" s="64"/>
      <c r="B78" s="54"/>
      <c r="C78" s="61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90"/>
      <c r="O78" s="90"/>
      <c r="P78" s="54"/>
      <c r="Q78" s="54"/>
      <c r="R78" s="54"/>
      <c r="S78" s="54"/>
      <c r="T78" s="54"/>
      <c r="U78" s="112"/>
      <c r="V78" s="54"/>
      <c r="W78" s="54"/>
      <c r="X78" s="54"/>
      <c r="Y78" s="54"/>
      <c r="Z78" s="54"/>
      <c r="AA78" s="54"/>
      <c r="AB78" s="54"/>
      <c r="AC78" s="54"/>
      <c r="AD78" s="54"/>
      <c r="AE78" s="54"/>
    </row>
    <row r="79" spans="1:31" s="73" customFormat="1">
      <c r="A79" s="64"/>
      <c r="B79" s="54"/>
      <c r="C79" s="61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90"/>
      <c r="O79" s="90"/>
      <c r="P79" s="54"/>
      <c r="Q79" s="54"/>
      <c r="R79" s="54"/>
      <c r="S79" s="54"/>
      <c r="T79" s="54"/>
      <c r="U79" s="112"/>
      <c r="V79" s="54"/>
      <c r="W79" s="54"/>
      <c r="X79" s="54"/>
      <c r="Y79" s="54"/>
      <c r="Z79" s="54"/>
      <c r="AA79" s="54"/>
      <c r="AB79" s="54"/>
      <c r="AC79" s="54"/>
      <c r="AD79" s="54"/>
      <c r="AE79" s="54"/>
    </row>
    <row r="80" spans="1:31" s="73" customFormat="1">
      <c r="A80" s="64"/>
      <c r="B80" s="54"/>
      <c r="C80" s="61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90"/>
      <c r="O80" s="90"/>
      <c r="P80" s="54"/>
      <c r="Q80" s="54"/>
      <c r="R80" s="54"/>
      <c r="S80" s="54"/>
      <c r="T80" s="54"/>
      <c r="U80" s="112"/>
      <c r="V80" s="54"/>
      <c r="W80" s="54"/>
      <c r="X80" s="54"/>
      <c r="Y80" s="54"/>
      <c r="Z80" s="54"/>
      <c r="AA80" s="54"/>
      <c r="AB80" s="54"/>
      <c r="AC80" s="54"/>
      <c r="AD80" s="54"/>
      <c r="AE80" s="54"/>
    </row>
  </sheetData>
  <sheetProtection algorithmName="SHA-512" hashValue="Nc6OIpyHRVTwPx4ZO2X5RLzbWvh6UFIjv4fdm8XM5wCKsxtW0RGvNARCboTQikxwsIV7PpsnYjVAn2zTwFAxHw==" saltValue="Xb4qmjRLQHsuXqT1CNoW/g==" spinCount="100000" sheet="1" objects="1" scenarios="1"/>
  <mergeCells count="58">
    <mergeCell ref="B61:M61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  <mergeCell ref="E13:H13"/>
    <mergeCell ref="E14:H14"/>
    <mergeCell ref="E15:H15"/>
    <mergeCell ref="E16:H16"/>
    <mergeCell ref="E17:H17"/>
    <mergeCell ref="E18:H18"/>
    <mergeCell ref="E19:H19"/>
    <mergeCell ref="E20:H20"/>
    <mergeCell ref="E21:H21"/>
    <mergeCell ref="E22:H22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58:H58"/>
    <mergeCell ref="B59:M59"/>
    <mergeCell ref="E52:H52"/>
    <mergeCell ref="E53:H53"/>
    <mergeCell ref="E54:H54"/>
    <mergeCell ref="E55:H55"/>
    <mergeCell ref="E56:H56"/>
    <mergeCell ref="E57:H57"/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8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Henrique Lacet Silva Souza</cp:lastModifiedBy>
  <cp:lastPrinted>2024-04-08T11:31:33Z</cp:lastPrinted>
  <dcterms:created xsi:type="dcterms:W3CDTF">2020-08-05T13:49:13Z</dcterms:created>
  <dcterms:modified xsi:type="dcterms:W3CDTF">2024-10-09T17:36:39Z</dcterms:modified>
</cp:coreProperties>
</file>