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TSD\MODELO- PROPONENTE\"/>
    </mc:Choice>
  </mc:AlternateContent>
  <bookViews>
    <workbookView xWindow="0" yWindow="0" windowWidth="19200" windowHeight="7180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TOTAL.'!$A$2:$Q$64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K32" i="86" l="1"/>
  <c r="K33" i="86"/>
  <c r="K34" i="86"/>
  <c r="K31" i="86"/>
  <c r="N50" i="86"/>
  <c r="O50" i="86" s="1"/>
  <c r="N49" i="86"/>
  <c r="O49" i="86" s="1"/>
  <c r="P49" i="86" s="1"/>
  <c r="N48" i="86"/>
  <c r="O48" i="86" s="1"/>
  <c r="P48" i="86" s="1"/>
  <c r="N46" i="86"/>
  <c r="O46" i="86" s="1"/>
  <c r="N38" i="86"/>
  <c r="N31" i="86"/>
  <c r="N24" i="86"/>
  <c r="N21" i="86"/>
  <c r="N19" i="86"/>
  <c r="N17" i="86"/>
  <c r="N16" i="86"/>
  <c r="N14" i="86"/>
  <c r="P46" i="86" l="1"/>
  <c r="U46" i="86"/>
  <c r="P50" i="86"/>
  <c r="U50" i="86"/>
  <c r="U49" i="86"/>
  <c r="U48" i="86"/>
  <c r="O31" i="86"/>
  <c r="P31" i="86" l="1"/>
  <c r="U31" i="86"/>
  <c r="N13" i="86"/>
  <c r="N22" i="86"/>
  <c r="N25" i="86"/>
  <c r="N26" i="86"/>
  <c r="N27" i="86"/>
  <c r="N28" i="86"/>
  <c r="N29" i="86"/>
  <c r="N32" i="86"/>
  <c r="N33" i="86"/>
  <c r="N34" i="86"/>
  <c r="N36" i="86"/>
  <c r="N37" i="86"/>
  <c r="N39" i="86"/>
  <c r="N41" i="86"/>
  <c r="N42" i="86"/>
  <c r="N44" i="86"/>
  <c r="N51" i="86"/>
  <c r="N52" i="86"/>
  <c r="N53" i="86"/>
  <c r="N54" i="86"/>
  <c r="N55" i="86"/>
  <c r="N56" i="86"/>
  <c r="N57" i="86"/>
  <c r="N58" i="86"/>
  <c r="N59" i="86"/>
  <c r="L8" i="86" l="1"/>
  <c r="J8" i="86" l="1"/>
  <c r="O34" i="86"/>
  <c r="U34" i="86" s="1"/>
  <c r="O33" i="86"/>
  <c r="U33" i="86" s="1"/>
  <c r="O32" i="86"/>
  <c r="U32" i="86" s="1"/>
  <c r="K48" i="86" l="1"/>
  <c r="K26" i="86"/>
  <c r="O26" i="86" s="1"/>
  <c r="U26" i="86" s="1"/>
  <c r="K59" i="86"/>
  <c r="K46" i="86"/>
  <c r="K25" i="86"/>
  <c r="K58" i="86"/>
  <c r="K44" i="86"/>
  <c r="K24" i="86"/>
  <c r="O24" i="86" s="1"/>
  <c r="K57" i="86"/>
  <c r="K42" i="86"/>
  <c r="K22" i="86"/>
  <c r="O22" i="86" s="1"/>
  <c r="U22" i="86" s="1"/>
  <c r="K56" i="86"/>
  <c r="K41" i="86"/>
  <c r="O41" i="86" s="1"/>
  <c r="U41" i="86" s="1"/>
  <c r="K21" i="86"/>
  <c r="O21" i="86" s="1"/>
  <c r="K55" i="86"/>
  <c r="K39" i="86"/>
  <c r="O39" i="86" s="1"/>
  <c r="U39" i="86" s="1"/>
  <c r="K19" i="86"/>
  <c r="O19" i="86" s="1"/>
  <c r="K54" i="86"/>
  <c r="K38" i="86"/>
  <c r="O38" i="86" s="1"/>
  <c r="K17" i="86"/>
  <c r="O17" i="86" s="1"/>
  <c r="K53" i="86"/>
  <c r="K37" i="86"/>
  <c r="O37" i="86" s="1"/>
  <c r="U37" i="86" s="1"/>
  <c r="K16" i="86"/>
  <c r="O16" i="86" s="1"/>
  <c r="K52" i="86"/>
  <c r="K36" i="86"/>
  <c r="O36" i="86" s="1"/>
  <c r="U36" i="86" s="1"/>
  <c r="K14" i="86"/>
  <c r="O14" i="86" s="1"/>
  <c r="K29" i="86"/>
  <c r="K13" i="86"/>
  <c r="O13" i="86" s="1"/>
  <c r="K50" i="86"/>
  <c r="K49" i="86"/>
  <c r="K27" i="86"/>
  <c r="K51" i="86"/>
  <c r="K28" i="86"/>
  <c r="O54" i="86"/>
  <c r="U54" i="86" s="1"/>
  <c r="O57" i="86"/>
  <c r="U57" i="86" s="1"/>
  <c r="O42" i="86"/>
  <c r="U42" i="86" s="1"/>
  <c r="O44" i="86"/>
  <c r="U44" i="86" s="1"/>
  <c r="O25" i="86"/>
  <c r="U25" i="86" s="1"/>
  <c r="O56" i="86"/>
  <c r="U56" i="86" s="1"/>
  <c r="O55" i="86"/>
  <c r="U55" i="86" s="1"/>
  <c r="O58" i="86"/>
  <c r="U58" i="86" s="1"/>
  <c r="O52" i="86"/>
  <c r="U52" i="86" s="1"/>
  <c r="O59" i="86"/>
  <c r="U59" i="86" s="1"/>
  <c r="O27" i="86"/>
  <c r="U27" i="86" s="1"/>
  <c r="O51" i="86"/>
  <c r="U51" i="86" s="1"/>
  <c r="O28" i="86"/>
  <c r="U28" i="86" s="1"/>
  <c r="O29" i="86"/>
  <c r="U29" i="86" s="1"/>
  <c r="O53" i="86"/>
  <c r="U53" i="86" s="1"/>
  <c r="P17" i="86" l="1"/>
  <c r="U17" i="86"/>
  <c r="P14" i="86"/>
  <c r="U14" i="86"/>
  <c r="P21" i="86"/>
  <c r="U21" i="86"/>
  <c r="P16" i="86"/>
  <c r="U16" i="86"/>
  <c r="P24" i="86"/>
  <c r="U24" i="86"/>
  <c r="P38" i="86"/>
  <c r="U38" i="86"/>
  <c r="U19" i="86"/>
  <c r="P19" i="86"/>
  <c r="P34" i="86"/>
  <c r="P32" i="86"/>
  <c r="P36" i="86"/>
  <c r="P37" i="86"/>
  <c r="P33" i="86"/>
  <c r="P59" i="86"/>
  <c r="P52" i="86"/>
  <c r="P58" i="86" l="1"/>
  <c r="P44" i="86"/>
  <c r="P26" i="86"/>
  <c r="P51" i="86"/>
  <c r="P56" i="86"/>
  <c r="P22" i="86"/>
  <c r="P27" i="86"/>
  <c r="P13" i="86"/>
  <c r="U13" i="86"/>
  <c r="P42" i="86"/>
  <c r="P39" i="86"/>
  <c r="P53" i="86"/>
  <c r="P28" i="86"/>
  <c r="P57" i="86"/>
  <c r="P29" i="86"/>
  <c r="P25" i="86"/>
  <c r="P54" i="86"/>
  <c r="P41" i="86"/>
  <c r="P55" i="86"/>
  <c r="P60" i="86" l="1"/>
  <c r="P62" i="86" s="1"/>
  <c r="P6" i="86" l="1"/>
</calcChain>
</file>

<file path=xl/sharedStrings.xml><?xml version="1.0" encoding="utf-8"?>
<sst xmlns="http://schemas.openxmlformats.org/spreadsheetml/2006/main" count="179" uniqueCount="114">
  <si>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</si>
  <si>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</si>
  <si>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</si>
  <si>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</si>
  <si>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</si>
  <si>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</si>
  <si>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</si>
  <si>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</si>
  <si>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</si>
  <si>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</si>
  <si>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</si>
  <si>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</si>
  <si>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</si>
  <si>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</si>
  <si>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</si>
  <si>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</si>
  <si>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</si>
  <si>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</si>
  <si>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</si>
  <si>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</si>
  <si>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</si>
  <si>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</si>
  <si>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</si>
  <si>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</si>
  <si>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</si>
  <si>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</si>
  <si>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</si>
  <si>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tkm</t>
  </si>
  <si>
    <t>Imprimação com emulsão asfáltica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</si>
  <si>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</si>
  <si>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</si>
  <si>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</si>
  <si>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</si>
  <si>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</si>
  <si>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</si>
  <si>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CPU-14</t>
  </si>
  <si>
    <t>CPU-15</t>
  </si>
  <si>
    <t>Total de m²</t>
  </si>
  <si>
    <t>Suporte metálico galvanizado para placa de advertência ou regulamentação - lado ou diâmetro de 0,60 m - fornecimento e implantação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</si>
  <si>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</si>
  <si>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</si>
  <si>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</si>
  <si>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</si>
  <si>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</si>
  <si>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</si>
  <si>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</si>
  <si>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</si>
  <si>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</si>
  <si>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</si>
  <si>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</si>
  <si>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</si>
  <si>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</si>
  <si>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</si>
  <si>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</si>
  <si>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</si>
  <si>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</si>
  <si>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</si>
  <si>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</si>
  <si>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</si>
  <si>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</si>
  <si>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</si>
  <si>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</si>
  <si>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</si>
  <si>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</si>
  <si>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</si>
  <si>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</si>
  <si>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</si>
  <si>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</si>
  <si>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</si>
  <si>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</si>
  <si>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</si>
  <si>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</si>
  <si>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</si>
  <si>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</si>
  <si>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</si>
  <si>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</si>
  <si>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</si>
  <si>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</si>
  <si>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</si>
  <si>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</si>
  <si>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</si>
  <si>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</si>
  <si>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</si>
  <si>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316,48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</si>
  <si>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</si>
  <si>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</si>
  <si>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</si>
  <si>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</si>
  <si>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</si>
  <si>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</si>
  <si>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</si>
  <si>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</si>
  <si>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</si>
  <si>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</si>
  <si>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</si>
  <si>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</si>
  <si>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</si>
  <si>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</si>
  <si>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</si>
  <si>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</si>
  <si>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</si>
  <si>
    <t>EXECUÇÃO DE SERVIÇOS DE PAVIMENTAÇÃO COM TRATAMENTO SUPERFICIAL DUPLO EM VIAS DE MUNICÍPIOS DIVERSOS INSERIDOS NA ÁREA DE ATUAÇÃO DA CODEVASF, NO ESTADO MARANHÃO</t>
  </si>
  <si>
    <t>4915637</t>
  </si>
  <si>
    <t>Capa selante - areia comercial</t>
  </si>
  <si>
    <t>4011370</t>
  </si>
  <si>
    <t>Tratamento superficial duplo com emulsão - brita comercial</t>
  </si>
  <si>
    <t>AQUISIÇÃO DE EMULSÃO ASFÁLTICA RR-2C</t>
  </si>
  <si>
    <t>TRANSPORTE RR-2C</t>
  </si>
  <si>
    <t>5914314</t>
  </si>
  <si>
    <t>Transporte com caminhão basculante de 6 m³ - rodovia em leito natural</t>
  </si>
  <si>
    <t>5914329</t>
  </si>
  <si>
    <t>Transporte com caminhão basculante de 6 m³ - rodovia em revestimento primário</t>
  </si>
  <si>
    <t>5914344</t>
  </si>
  <si>
    <t>Transporte com caminhão basculante de 6 m³ - rodovia pavimentada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</si>
</sst>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49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19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4" fontId="0" fillId="0" borderId="0" xfId="155" applyFont="1"/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3" fontId="44" fillId="0" borderId="0" xfId="0" applyNumberFormat="1" applyFont="1"/>
    <xf numFmtId="3" fontId="48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0" fillId="0" borderId="129" xfId="75" applyNumberFormat="1" applyFont="1" applyBorder="1" applyAlignment="1">
      <alignment horizontal="center" vertical="center" wrapText="1"/>
    </xf>
    <xf numFmtId="49" fontId="50" fillId="0" borderId="133" xfId="75" applyNumberFormat="1" applyFont="1" applyBorder="1" applyAlignment="1">
      <alignment horizontal="center" vertical="center" wrapText="1"/>
    </xf>
    <xf numFmtId="0" fontId="50" fillId="0" borderId="133" xfId="75" applyFont="1" applyBorder="1" applyAlignment="1">
      <alignment horizontal="center" vertical="center" wrapText="1"/>
    </xf>
    <xf numFmtId="17" fontId="50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49" fontId="50" fillId="0" borderId="0" xfId="75" applyNumberFormat="1" applyFont="1" applyBorder="1" applyAlignment="1">
      <alignment horizontal="center" vertical="center" wrapText="1"/>
    </xf>
    <xf numFmtId="49" fontId="50" fillId="0" borderId="14" xfId="75" applyNumberFormat="1" applyFont="1" applyBorder="1" applyAlignment="1">
      <alignment horizontal="center" vertical="center" wrapText="1"/>
    </xf>
    <xf numFmtId="49" fontId="50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0" fillId="0" borderId="130" xfId="75" applyNumberFormat="1" applyFont="1" applyBorder="1" applyAlignment="1">
      <alignment horizontal="center" vertical="center" wrapText="1"/>
    </xf>
    <xf numFmtId="49" fontId="50" fillId="0" borderId="10" xfId="75" applyNumberFormat="1" applyFont="1" applyBorder="1" applyAlignment="1">
      <alignment horizontal="center" vertical="center" wrapText="1"/>
    </xf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10" fontId="43" fillId="0" borderId="111" xfId="150" applyNumberFormat="1" applyFont="1" applyFill="1" applyBorder="1" applyAlignment="1">
      <alignment horizontal="center" vertical="center" wrapText="1"/>
    </xf>
    <xf numFmtId="44" fontId="17" fillId="0" borderId="0" xfId="155" applyFont="1"/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408903</xdr:colOff>
      <xdr:row>22</xdr:row>
      <xdr:rowOff>115385</xdr:rowOff>
    </xdr:from>
    <xdr:ext cx="5178405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408903" y="4960711"/>
          <a:ext cx="5178405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2 - Pavimentação Asfáltica em TSD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1 - CENTRO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topLeftCell="A7" zoomScale="115" zoomScaleNormal="100" zoomScaleSheetLayoutView="115" workbookViewId="0">
      <selection activeCell="D13" sqref="D13:D15"/>
    </sheetView>
  </sheetViews>
  <sheetFormatPr defaultRowHeight="14.5"/>
  <cols>
    <col min="3" max="3" width="15.1796875" customWidth="1"/>
    <col min="4" max="4" width="11.54296875" customWidth="1"/>
    <col min="10" max="10" width="9.1796875" customWidth="1"/>
  </cols>
  <sheetData>
    <row r="1" spans="1:10" ht="15" thickBot="1">
      <c r="A1" s="16"/>
      <c r="B1" s="16"/>
      <c r="C1" s="16"/>
      <c r="D1" s="16"/>
      <c r="E1" s="16"/>
      <c r="F1" s="16"/>
      <c r="G1" s="16"/>
      <c r="H1" s="16"/>
      <c r="I1" s="16"/>
      <c r="J1" s="16"/>
    </row>
    <row r="2" spans="1:10">
      <c r="A2" s="18"/>
      <c r="B2" s="19"/>
      <c r="C2" s="19"/>
      <c r="D2" s="19"/>
      <c r="E2" s="19"/>
      <c r="F2" s="19"/>
      <c r="G2" s="19"/>
      <c r="H2" s="19"/>
      <c r="I2" s="19"/>
      <c r="J2" s="20"/>
    </row>
    <row r="3" spans="1:10">
      <c r="A3" s="15"/>
      <c r="B3" s="16"/>
      <c r="C3" s="16"/>
      <c r="D3" s="16"/>
      <c r="E3" s="16"/>
      <c r="F3" s="16"/>
      <c r="G3" s="16"/>
      <c r="H3" s="16"/>
      <c r="I3" s="16"/>
      <c r="J3" s="14"/>
    </row>
    <row r="4" spans="1:10">
      <c r="A4" s="15"/>
      <c r="B4" s="16"/>
      <c r="C4" s="16"/>
      <c r="D4" s="16"/>
      <c r="E4" s="16"/>
      <c r="F4" s="16"/>
      <c r="G4" s="16"/>
      <c r="H4" s="16"/>
      <c r="I4" s="16"/>
      <c r="J4" s="14"/>
    </row>
    <row r="5" spans="1:10">
      <c r="A5" s="15"/>
      <c r="B5" s="16"/>
      <c r="C5" s="16"/>
      <c r="D5" s="16"/>
      <c r="E5" s="16"/>
      <c r="F5" s="16"/>
      <c r="G5" s="16"/>
      <c r="H5" s="16"/>
      <c r="I5" s="16"/>
      <c r="J5" s="14"/>
    </row>
    <row r="6" spans="1:10">
      <c r="A6" s="15"/>
      <c r="B6" s="16"/>
      <c r="C6" s="16"/>
      <c r="D6" s="16"/>
      <c r="E6" s="16"/>
      <c r="F6" s="16"/>
      <c r="G6" s="16"/>
      <c r="H6" s="16"/>
      <c r="I6" s="16"/>
      <c r="J6" s="14"/>
    </row>
    <row r="7" spans="1:10">
      <c r="A7" s="15"/>
      <c r="B7" s="16"/>
      <c r="C7" s="16"/>
      <c r="D7" s="16"/>
      <c r="E7" s="16"/>
      <c r="F7" s="16"/>
      <c r="G7" s="16"/>
      <c r="H7" s="16"/>
      <c r="I7" s="16"/>
      <c r="J7" s="14"/>
    </row>
    <row r="8" spans="1:10">
      <c r="A8" s="15"/>
      <c r="B8" s="16"/>
      <c r="C8" s="16"/>
      <c r="D8" s="16"/>
      <c r="E8" s="16"/>
      <c r="F8" s="16"/>
      <c r="G8" s="16"/>
      <c r="H8" s="16"/>
      <c r="I8" s="16"/>
      <c r="J8" s="14"/>
    </row>
    <row r="9" spans="1:10">
      <c r="A9" s="15"/>
      <c r="B9" s="16"/>
      <c r="C9" s="16"/>
      <c r="D9" s="16"/>
      <c r="E9" s="16"/>
      <c r="F9" s="16"/>
      <c r="G9" s="16"/>
      <c r="H9" s="16"/>
      <c r="I9" s="16"/>
      <c r="J9" s="14"/>
    </row>
    <row r="10" spans="1:10">
      <c r="A10" s="15"/>
      <c r="B10" s="16"/>
      <c r="C10" s="16"/>
      <c r="D10" s="16"/>
      <c r="E10" s="16"/>
      <c r="F10" s="16"/>
      <c r="G10" s="16"/>
      <c r="H10" s="16"/>
      <c r="I10" s="16"/>
      <c r="J10" s="14"/>
    </row>
    <row r="11" spans="1:10">
      <c r="A11" s="15"/>
      <c r="B11" s="16"/>
      <c r="C11" s="16"/>
      <c r="D11" s="16"/>
      <c r="E11" s="16"/>
      <c r="F11" s="16"/>
      <c r="G11" s="16"/>
      <c r="H11" s="16"/>
      <c r="I11" s="16"/>
      <c r="J11" s="14"/>
    </row>
    <row r="12" spans="1:10">
      <c r="A12" s="15"/>
      <c r="B12" s="76" t="s">
        <v>88</v>
      </c>
      <c r="C12" s="76"/>
      <c r="D12" s="76"/>
      <c r="E12" s="16"/>
      <c r="F12" s="16"/>
      <c r="G12" s="16"/>
      <c r="H12" s="16"/>
      <c r="I12" s="16"/>
      <c r="J12" s="14"/>
    </row>
    <row r="13" spans="1:10">
      <c r="A13" s="15"/>
      <c r="B13" s="77" t="s">
        <v>87</v>
      </c>
      <c r="C13" s="77"/>
      <c r="D13" s="72">
        <v>0</v>
      </c>
      <c r="E13" s="16"/>
      <c r="F13" s="16"/>
      <c r="G13" s="16"/>
      <c r="H13" s="16"/>
      <c r="I13" s="16"/>
      <c r="J13" s="14"/>
    </row>
    <row r="14" spans="1:10">
      <c r="A14" s="15"/>
      <c r="B14" s="77" t="s">
        <v>97</v>
      </c>
      <c r="C14" s="77"/>
      <c r="D14" s="72">
        <v>0.2339</v>
      </c>
      <c r="E14" s="16"/>
      <c r="F14" s="16"/>
      <c r="G14" s="16"/>
      <c r="H14" s="16"/>
      <c r="I14" s="16"/>
      <c r="J14" s="14"/>
    </row>
    <row r="15" spans="1:10">
      <c r="A15" s="15"/>
      <c r="B15" s="77" t="s">
        <v>96</v>
      </c>
      <c r="C15" s="77"/>
      <c r="D15" s="72">
        <v>0.15</v>
      </c>
      <c r="E15" s="16"/>
      <c r="F15" s="16"/>
      <c r="G15" s="16"/>
      <c r="H15" s="16"/>
      <c r="I15" s="16"/>
      <c r="J15" s="14"/>
    </row>
    <row r="16" spans="1:10" ht="23.25" customHeight="1">
      <c r="A16" s="15"/>
      <c r="B16" s="16" t="s">
        <v>89</v>
      </c>
      <c r="C16" s="16"/>
      <c r="D16" s="16"/>
      <c r="E16" s="16"/>
      <c r="F16" s="16"/>
      <c r="G16" s="16"/>
      <c r="H16" s="16"/>
      <c r="I16" s="16"/>
      <c r="J16" s="14"/>
    </row>
    <row r="17" spans="1:10">
      <c r="A17" s="15"/>
      <c r="B17" s="16" t="s">
        <v>90</v>
      </c>
      <c r="C17" s="16"/>
      <c r="D17" s="16"/>
      <c r="E17" s="16"/>
      <c r="F17" s="16"/>
      <c r="G17" s="16"/>
      <c r="H17" s="16"/>
      <c r="I17" s="16"/>
      <c r="J17" s="14"/>
    </row>
    <row r="18" spans="1:10" s="56" customFormat="1">
      <c r="A18" s="15"/>
      <c r="B18" s="56" t="s">
        <v>99</v>
      </c>
      <c r="J18" s="14"/>
    </row>
    <row r="19" spans="1:10" ht="29.25" customHeight="1">
      <c r="A19" s="15"/>
      <c r="B19" s="78" t="s">
        <v>100</v>
      </c>
      <c r="C19" s="78"/>
      <c r="D19" s="78"/>
      <c r="E19" s="78"/>
      <c r="F19" s="78"/>
      <c r="G19" s="78"/>
      <c r="H19" s="78"/>
      <c r="I19" s="78"/>
      <c r="J19" s="14"/>
    </row>
    <row r="20" spans="1:10" ht="42.75" customHeight="1">
      <c r="A20" s="15"/>
      <c r="B20" s="75" t="s">
        <v>98</v>
      </c>
      <c r="C20" s="75"/>
      <c r="D20" s="75"/>
      <c r="E20" s="75"/>
      <c r="F20" s="75"/>
      <c r="G20" s="75"/>
      <c r="H20" s="75"/>
      <c r="I20" s="75"/>
      <c r="J20" s="14"/>
    </row>
    <row r="21" spans="1:10">
      <c r="A21" s="15"/>
      <c r="B21" s="16"/>
      <c r="C21" s="16"/>
      <c r="D21" s="16"/>
      <c r="E21" s="16"/>
      <c r="F21" s="16"/>
      <c r="G21" s="16"/>
      <c r="H21" s="16"/>
      <c r="I21" s="16"/>
      <c r="J21" s="14"/>
    </row>
    <row r="22" spans="1:10">
      <c r="A22" s="15"/>
      <c r="B22" s="16"/>
      <c r="C22" s="16"/>
      <c r="D22" s="16"/>
      <c r="E22" s="16"/>
      <c r="F22" s="16"/>
      <c r="G22" s="16"/>
      <c r="H22" s="16"/>
      <c r="I22" s="16"/>
      <c r="J22" s="14"/>
    </row>
    <row r="23" spans="1:10">
      <c r="A23" s="15"/>
      <c r="B23" s="16"/>
      <c r="C23" s="16"/>
      <c r="D23" s="16"/>
      <c r="E23" s="16"/>
      <c r="F23" s="16"/>
      <c r="G23" s="16"/>
      <c r="H23" s="16"/>
      <c r="I23" s="16"/>
      <c r="J23" s="14"/>
    </row>
    <row r="24" spans="1:10">
      <c r="A24" s="15"/>
      <c r="B24" s="16"/>
      <c r="C24" s="16"/>
      <c r="D24" s="16"/>
      <c r="E24" s="16"/>
      <c r="F24" s="16"/>
      <c r="G24" s="16"/>
      <c r="H24" s="16"/>
      <c r="I24" s="16"/>
      <c r="J24" s="14"/>
    </row>
    <row r="25" spans="1:10">
      <c r="A25" s="15"/>
      <c r="B25" s="16"/>
      <c r="C25" s="16"/>
      <c r="D25" s="16"/>
      <c r="E25" s="16"/>
      <c r="F25" s="16"/>
      <c r="G25" s="16"/>
      <c r="H25" s="16"/>
      <c r="I25" s="16"/>
      <c r="J25" s="14"/>
    </row>
    <row r="26" spans="1:10">
      <c r="A26" s="15"/>
      <c r="B26" s="16"/>
      <c r="C26" s="16"/>
      <c r="D26" s="16"/>
      <c r="E26" s="16"/>
      <c r="F26" s="16"/>
      <c r="G26" s="16"/>
      <c r="H26" s="16"/>
      <c r="I26" s="16"/>
      <c r="J26" s="14"/>
    </row>
    <row r="27" spans="1:10">
      <c r="A27" s="15"/>
      <c r="B27" s="16"/>
      <c r="C27" s="16"/>
      <c r="D27" s="16"/>
      <c r="E27" s="16"/>
      <c r="F27" s="16"/>
      <c r="G27" s="16"/>
      <c r="H27" s="16"/>
      <c r="I27" s="16"/>
      <c r="J27" s="14"/>
    </row>
    <row r="28" spans="1:10">
      <c r="A28" s="15"/>
      <c r="B28" s="16"/>
      <c r="C28" s="16"/>
      <c r="D28" s="16"/>
      <c r="E28" s="16"/>
      <c r="F28" s="16"/>
      <c r="G28" s="16"/>
      <c r="H28" s="16"/>
      <c r="I28" s="16"/>
      <c r="J28" s="14"/>
    </row>
    <row r="29" spans="1:10">
      <c r="A29" s="15"/>
      <c r="B29" s="16"/>
      <c r="C29" s="16"/>
      <c r="D29" s="16"/>
      <c r="E29" s="16"/>
      <c r="F29" s="16"/>
      <c r="G29" s="16"/>
      <c r="H29" s="16"/>
      <c r="I29" s="16"/>
      <c r="J29" s="14"/>
    </row>
    <row r="30" spans="1:10">
      <c r="A30" s="15"/>
      <c r="B30" s="16"/>
      <c r="C30" s="16"/>
      <c r="D30" s="16"/>
      <c r="E30" s="16"/>
      <c r="F30" s="16"/>
      <c r="G30" s="16"/>
      <c r="H30" s="16"/>
      <c r="I30" s="16"/>
      <c r="J30" s="14"/>
    </row>
    <row r="31" spans="1:10">
      <c r="A31" s="15"/>
      <c r="B31" s="16"/>
      <c r="C31" s="16"/>
      <c r="D31" s="16"/>
      <c r="E31" s="16"/>
      <c r="F31" s="16"/>
      <c r="G31" s="16"/>
      <c r="H31" s="16"/>
      <c r="I31" s="16"/>
      <c r="J31" s="14"/>
    </row>
    <row r="32" spans="1:10">
      <c r="A32" s="15"/>
      <c r="B32" s="16"/>
      <c r="C32" s="16"/>
      <c r="D32" s="16"/>
      <c r="E32" s="16"/>
      <c r="F32" s="16"/>
      <c r="G32" s="16"/>
      <c r="H32" s="16"/>
      <c r="I32" s="16"/>
      <c r="J32" s="14"/>
    </row>
    <row r="33" spans="1:10">
      <c r="A33" s="15"/>
      <c r="B33" s="16"/>
      <c r="C33" s="16"/>
      <c r="D33" s="16"/>
      <c r="E33" s="16"/>
      <c r="F33" s="16"/>
      <c r="G33" s="16"/>
      <c r="H33" s="16"/>
      <c r="I33" s="16"/>
      <c r="J33" s="14"/>
    </row>
    <row r="34" spans="1:10">
      <c r="A34" s="15"/>
      <c r="B34" s="16"/>
      <c r="C34" s="16"/>
      <c r="D34" s="16"/>
      <c r="E34" s="16"/>
      <c r="F34" s="16"/>
      <c r="G34" s="16"/>
      <c r="H34" s="16"/>
      <c r="I34" s="16"/>
      <c r="J34" s="14"/>
    </row>
    <row r="35" spans="1:10">
      <c r="A35" s="15"/>
      <c r="B35" s="16"/>
      <c r="C35" s="16"/>
      <c r="D35" s="16"/>
      <c r="E35" s="16"/>
      <c r="F35" s="16"/>
      <c r="G35" s="16"/>
      <c r="H35" s="16"/>
      <c r="I35" s="16"/>
      <c r="J35" s="14"/>
    </row>
    <row r="36" spans="1:10">
      <c r="A36" s="15"/>
      <c r="B36" s="16"/>
      <c r="C36" s="16"/>
      <c r="D36" s="16"/>
      <c r="E36" s="16"/>
      <c r="F36" s="16"/>
      <c r="G36" s="16"/>
      <c r="H36" s="16"/>
      <c r="I36" s="16"/>
      <c r="J36" s="14"/>
    </row>
    <row r="37" spans="1:10">
      <c r="A37" s="15"/>
      <c r="B37" s="16"/>
      <c r="C37" s="16"/>
      <c r="D37" s="16"/>
      <c r="E37" s="16"/>
      <c r="F37" s="16"/>
      <c r="G37" s="16"/>
      <c r="H37" s="16"/>
      <c r="I37" s="16"/>
      <c r="J37" s="14"/>
    </row>
    <row r="38" spans="1:10">
      <c r="A38" s="15"/>
      <c r="B38" s="16"/>
      <c r="C38" s="16"/>
      <c r="D38" s="16"/>
      <c r="E38" s="16"/>
      <c r="F38" s="16"/>
      <c r="G38" s="16"/>
      <c r="H38" s="16"/>
      <c r="I38" s="16"/>
      <c r="J38" s="14"/>
    </row>
    <row r="39" spans="1:10">
      <c r="A39" s="15"/>
      <c r="B39" s="16"/>
      <c r="C39" s="16"/>
      <c r="D39" s="16"/>
      <c r="E39" s="16"/>
      <c r="F39" s="16"/>
      <c r="G39" s="16"/>
      <c r="H39" s="16"/>
      <c r="I39" s="16"/>
      <c r="J39" s="14"/>
    </row>
    <row r="40" spans="1:10">
      <c r="A40" s="15"/>
      <c r="B40" s="16"/>
      <c r="C40" s="16"/>
      <c r="D40" s="16"/>
      <c r="E40" s="16"/>
      <c r="F40" s="16"/>
      <c r="G40" s="16"/>
      <c r="H40" s="16"/>
      <c r="I40" s="16"/>
      <c r="J40" s="14"/>
    </row>
    <row r="41" spans="1:10">
      <c r="A41" s="15"/>
      <c r="B41" s="16"/>
      <c r="C41" s="16"/>
      <c r="D41" s="16"/>
      <c r="E41" s="16"/>
      <c r="F41" s="16"/>
      <c r="G41" s="16"/>
      <c r="H41" s="16"/>
      <c r="I41" s="16"/>
      <c r="J41" s="14"/>
    </row>
    <row r="42" spans="1:10">
      <c r="A42" s="15"/>
      <c r="B42" s="16"/>
      <c r="C42" s="16"/>
      <c r="D42" s="16"/>
      <c r="E42" s="16"/>
      <c r="F42" s="16"/>
      <c r="G42" s="16"/>
      <c r="H42" s="16"/>
      <c r="I42" s="16"/>
      <c r="J42" s="14"/>
    </row>
    <row r="43" spans="1:10">
      <c r="A43" s="15"/>
      <c r="B43" s="16"/>
      <c r="C43" s="16"/>
      <c r="D43" s="16"/>
      <c r="E43" s="16"/>
      <c r="F43" s="16"/>
      <c r="G43" s="16"/>
      <c r="H43" s="16"/>
      <c r="I43" s="16"/>
      <c r="J43" s="14"/>
    </row>
    <row r="44" spans="1:10">
      <c r="A44" s="15"/>
      <c r="B44" s="16"/>
      <c r="C44" s="16"/>
      <c r="D44" s="16"/>
      <c r="E44" s="16"/>
      <c r="F44" s="16"/>
      <c r="G44" s="16"/>
      <c r="H44" s="16"/>
      <c r="I44" s="16"/>
      <c r="J44" s="14"/>
    </row>
    <row r="45" spans="1:10">
      <c r="A45" s="15"/>
      <c r="B45" s="16"/>
      <c r="C45" s="16"/>
      <c r="D45" s="16"/>
      <c r="E45" s="16"/>
      <c r="F45" s="16"/>
      <c r="G45" s="16"/>
      <c r="H45" s="16"/>
      <c r="I45" s="16"/>
      <c r="J45" s="14"/>
    </row>
    <row r="46" spans="1:10">
      <c r="A46" s="15"/>
      <c r="B46" s="16"/>
      <c r="C46" s="16"/>
      <c r="D46" s="16"/>
      <c r="E46" s="16"/>
      <c r="F46" s="16"/>
      <c r="G46" s="16"/>
      <c r="H46" s="16"/>
      <c r="I46" s="16"/>
      <c r="J46" s="14"/>
    </row>
    <row r="47" spans="1:10">
      <c r="A47" s="15"/>
      <c r="B47" s="16"/>
      <c r="C47" s="16"/>
      <c r="D47" s="16"/>
      <c r="E47" s="16"/>
      <c r="F47" s="16"/>
      <c r="G47" s="16"/>
      <c r="H47" s="16"/>
      <c r="I47" s="16"/>
      <c r="J47" s="14"/>
    </row>
    <row r="48" spans="1:10">
      <c r="A48" s="15"/>
      <c r="B48" s="16"/>
      <c r="C48" s="16"/>
      <c r="D48" s="16"/>
      <c r="E48" s="16"/>
      <c r="F48" s="16"/>
      <c r="G48" s="16"/>
      <c r="H48" s="16"/>
      <c r="I48" s="16"/>
      <c r="J48" s="14"/>
    </row>
    <row r="49" spans="1:10" ht="15" thickBot="1">
      <c r="A49" s="21"/>
      <c r="B49" s="22"/>
      <c r="C49" s="22"/>
      <c r="D49" s="22"/>
      <c r="E49" s="22"/>
      <c r="F49" s="22"/>
      <c r="G49" s="22"/>
      <c r="H49" s="22"/>
      <c r="I49" s="22"/>
      <c r="J49" s="23"/>
    </row>
  </sheetData>
  <sheetProtection algorithmName="SHA-512" hashValue="5ktRcl9eQfrTiPLd7Nie6oPDBn+cfRemGOMB/fwIv6CxDvVN2fMMAwGQ3HQgrvJ3ZWFJ9LBNrGdDPWo+IcNaUg==" saltValue="yTSMJZo6IEkAIzpyyCWSFg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1"/>
  <sheetViews>
    <sheetView showGridLines="0" tabSelected="1" view="pageBreakPreview" topLeftCell="J1" zoomScale="70" zoomScaleNormal="55" zoomScaleSheetLayoutView="70" workbookViewId="0">
      <pane ySplit="11" topLeftCell="A60" activePane="bottomLeft" state="frozen"/>
      <selection activeCell="B1" sqref="B1"/>
      <selection pane="bottomLeft" activeCell="L13" sqref="L13:M14"/>
    </sheetView>
  </sheetViews>
  <sheetFormatPr defaultColWidth="9.1796875" defaultRowHeight="15.5"/>
  <cols>
    <col min="1" max="1" width="20.1796875" style="38" hidden="1" customWidth="1"/>
    <col min="2" max="2" width="8.7265625" style="30" customWidth="1"/>
    <col min="3" max="3" width="19.1796875" style="30" customWidth="1"/>
    <col min="4" max="4" width="23" style="30" bestFit="1" customWidth="1"/>
    <col min="5" max="7" width="15.7265625" style="30" customWidth="1"/>
    <col min="8" max="8" width="18.81640625" style="30" customWidth="1"/>
    <col min="9" max="10" width="26" style="30" customWidth="1"/>
    <col min="11" max="11" width="29.81640625" style="30" customWidth="1"/>
    <col min="12" max="12" width="27" style="30" customWidth="1"/>
    <col min="13" max="13" width="26" style="30" customWidth="1"/>
    <col min="14" max="15" width="26" style="56" customWidth="1"/>
    <col min="16" max="16" width="26" style="30" customWidth="1"/>
    <col min="17" max="17" width="11.7265625" style="30" hidden="1" customWidth="1"/>
    <col min="18" max="18" width="13" style="30" customWidth="1"/>
    <col min="19" max="19" width="15.453125" style="30" hidden="1" customWidth="1"/>
    <col min="20" max="20" width="8" style="30" hidden="1" customWidth="1"/>
    <col min="21" max="21" width="9.1796875" style="70" customWidth="1"/>
    <col min="22" max="22" width="9.1796875" style="30" customWidth="1"/>
    <col min="23" max="23" width="19.54296875" style="2" bestFit="1" customWidth="1"/>
    <col min="24" max="25" width="9.1796875" style="30" customWidth="1"/>
    <col min="26" max="26" width="20.26953125" style="30" hidden="1" customWidth="1"/>
    <col min="27" max="16384" width="9.1796875" style="30"/>
  </cols>
  <sheetData>
    <row r="1" spans="1:26">
      <c r="B1" s="30" t="s">
        <v>101</v>
      </c>
      <c r="P1" s="32"/>
    </row>
    <row r="2" spans="1:26" s="31" customFormat="1" ht="42" customHeight="1">
      <c r="A2" s="39"/>
      <c r="B2" s="81"/>
      <c r="C2" s="81"/>
      <c r="D2" s="81"/>
      <c r="E2" s="81"/>
      <c r="F2" s="81"/>
      <c r="G2" s="81"/>
      <c r="H2" s="81"/>
      <c r="I2" s="81"/>
      <c r="J2" s="81"/>
      <c r="K2" s="81"/>
      <c r="L2" s="82"/>
      <c r="M2" s="57"/>
      <c r="N2" s="68"/>
      <c r="O2" s="58" t="s">
        <v>63</v>
      </c>
      <c r="P2" s="59" t="s">
        <v>82</v>
      </c>
      <c r="U2" s="71"/>
      <c r="W2" s="74"/>
    </row>
    <row r="3" spans="1:26" s="31" customFormat="1" ht="42.75" customHeight="1">
      <c r="A3" s="39"/>
      <c r="B3" s="81"/>
      <c r="C3" s="81"/>
      <c r="D3" s="81"/>
      <c r="E3" s="81"/>
      <c r="F3" s="81"/>
      <c r="G3" s="81"/>
      <c r="H3" s="81"/>
      <c r="I3" s="81"/>
      <c r="J3" s="81"/>
      <c r="K3" s="81"/>
      <c r="L3" s="82"/>
      <c r="M3" s="64"/>
      <c r="N3" s="69"/>
      <c r="O3" s="58" t="s">
        <v>64</v>
      </c>
      <c r="P3" s="59" t="s">
        <v>86</v>
      </c>
      <c r="U3" s="71"/>
      <c r="W3" s="74"/>
    </row>
    <row r="4" spans="1:26" s="31" customFormat="1" ht="36.75" customHeight="1">
      <c r="A4" s="39"/>
      <c r="B4" s="81"/>
      <c r="C4" s="81"/>
      <c r="D4" s="81"/>
      <c r="E4" s="81"/>
      <c r="F4" s="81"/>
      <c r="G4" s="81"/>
      <c r="H4" s="81"/>
      <c r="I4" s="81"/>
      <c r="J4" s="81"/>
      <c r="K4" s="81"/>
      <c r="L4" s="82"/>
      <c r="M4" s="65"/>
      <c r="N4" s="66"/>
      <c r="O4" s="58" t="s">
        <v>67</v>
      </c>
      <c r="P4" s="60">
        <v>45444</v>
      </c>
      <c r="U4" s="71"/>
      <c r="W4" s="74"/>
    </row>
    <row r="5" spans="1:26" s="31" customFormat="1" ht="28.5" customHeight="1">
      <c r="A5" s="39"/>
      <c r="B5" s="109" t="s">
        <v>85</v>
      </c>
      <c r="C5" s="110"/>
      <c r="D5" s="110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67" t="s">
        <v>84</v>
      </c>
      <c r="P5" s="27">
        <v>15</v>
      </c>
      <c r="U5" s="71"/>
      <c r="W5" s="74"/>
    </row>
    <row r="6" spans="1:26" s="31" customFormat="1" ht="28.5" customHeight="1">
      <c r="A6" s="39"/>
      <c r="B6" s="111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67" t="s">
        <v>31</v>
      </c>
      <c r="P6" s="67">
        <f>TRUNC(P60/I10,2)</f>
        <v>98.56</v>
      </c>
      <c r="U6" s="71"/>
      <c r="W6" s="74"/>
    </row>
    <row r="7" spans="1:26" ht="15">
      <c r="A7" s="40"/>
      <c r="B7" s="83" t="s">
        <v>101</v>
      </c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5"/>
      <c r="O7" s="85"/>
      <c r="P7" s="86"/>
    </row>
    <row r="8" spans="1:26" ht="28.5" customHeight="1">
      <c r="A8" s="41"/>
      <c r="B8" s="87" t="s">
        <v>0</v>
      </c>
      <c r="C8" s="87" t="s">
        <v>23</v>
      </c>
      <c r="D8" s="87" t="s">
        <v>24</v>
      </c>
      <c r="E8" s="88" t="s">
        <v>1</v>
      </c>
      <c r="F8" s="88"/>
      <c r="G8" s="88"/>
      <c r="H8" s="89"/>
      <c r="I8" s="9" t="s">
        <v>65</v>
      </c>
      <c r="J8" s="10">
        <f>TRUNC(CAPA!D14,4)</f>
        <v>0.2339</v>
      </c>
      <c r="K8" s="9" t="s">
        <v>66</v>
      </c>
      <c r="L8" s="10">
        <f>TRUNC(CAPA!D15,2)</f>
        <v>0.15</v>
      </c>
      <c r="M8" s="3"/>
      <c r="N8" s="106" t="s">
        <v>94</v>
      </c>
      <c r="O8" s="107"/>
      <c r="P8" s="108"/>
    </row>
    <row r="9" spans="1:26" ht="15" customHeight="1">
      <c r="A9" s="42"/>
      <c r="B9" s="87"/>
      <c r="C9" s="87"/>
      <c r="D9" s="87"/>
      <c r="E9" s="90"/>
      <c r="F9" s="90"/>
      <c r="G9" s="90"/>
      <c r="H9" s="91"/>
      <c r="I9" s="4" t="s">
        <v>37</v>
      </c>
      <c r="J9" s="94" t="s">
        <v>2</v>
      </c>
      <c r="K9" s="5" t="s">
        <v>3</v>
      </c>
      <c r="L9" s="6" t="s">
        <v>4</v>
      </c>
      <c r="M9" s="96" t="s">
        <v>56</v>
      </c>
      <c r="N9" s="102" t="s">
        <v>91</v>
      </c>
      <c r="O9" s="105" t="s">
        <v>92</v>
      </c>
      <c r="P9" s="99" t="s">
        <v>93</v>
      </c>
    </row>
    <row r="10" spans="1:26" ht="15">
      <c r="A10" s="43"/>
      <c r="B10" s="87"/>
      <c r="C10" s="87"/>
      <c r="D10" s="87"/>
      <c r="E10" s="90"/>
      <c r="F10" s="90"/>
      <c r="G10" s="90"/>
      <c r="H10" s="91"/>
      <c r="I10" s="37">
        <v>210000</v>
      </c>
      <c r="J10" s="95"/>
      <c r="K10" s="35">
        <v>112.68</v>
      </c>
      <c r="L10" s="34">
        <v>69.900000000000006</v>
      </c>
      <c r="M10" s="97"/>
      <c r="N10" s="103"/>
      <c r="O10" s="103"/>
      <c r="P10" s="100"/>
    </row>
    <row r="11" spans="1:26" ht="31.5" customHeight="1">
      <c r="A11" s="44"/>
      <c r="B11" s="87"/>
      <c r="C11" s="87"/>
      <c r="D11" s="87"/>
      <c r="E11" s="92"/>
      <c r="F11" s="92"/>
      <c r="G11" s="92"/>
      <c r="H11" s="93"/>
      <c r="I11" s="24" t="s">
        <v>5</v>
      </c>
      <c r="J11" s="7" t="s">
        <v>6</v>
      </c>
      <c r="K11" s="7" t="s">
        <v>19</v>
      </c>
      <c r="L11" s="8" t="s">
        <v>59</v>
      </c>
      <c r="M11" s="98"/>
      <c r="N11" s="104"/>
      <c r="O11" s="104"/>
      <c r="P11" s="101"/>
      <c r="Z11" s="1"/>
    </row>
    <row r="12" spans="1:26" ht="40" customHeight="1">
      <c r="A12" s="45"/>
      <c r="B12" s="25"/>
      <c r="C12" s="25"/>
      <c r="D12" s="25"/>
      <c r="E12" s="113" t="s">
        <v>75</v>
      </c>
      <c r="F12" s="114"/>
      <c r="G12" s="114"/>
      <c r="H12" s="115"/>
      <c r="I12" s="29"/>
      <c r="J12" s="12"/>
      <c r="K12" s="12"/>
      <c r="L12" s="12"/>
      <c r="M12" s="29"/>
      <c r="N12" s="29"/>
      <c r="O12" s="29"/>
      <c r="P12" s="55"/>
      <c r="Q12" s="48"/>
      <c r="R12" s="33"/>
      <c r="S12" s="33"/>
      <c r="Z12" s="13"/>
    </row>
    <row r="13" spans="1:26" ht="40" customHeight="1">
      <c r="A13" s="46"/>
      <c r="B13" s="26">
        <v>1</v>
      </c>
      <c r="C13" s="26" t="s">
        <v>29</v>
      </c>
      <c r="D13" s="26" t="s">
        <v>68</v>
      </c>
      <c r="E13" s="116" t="s">
        <v>73</v>
      </c>
      <c r="F13" s="117"/>
      <c r="G13" s="117"/>
      <c r="H13" s="118"/>
      <c r="I13" s="28" t="s">
        <v>72</v>
      </c>
      <c r="J13" s="17">
        <v>3150</v>
      </c>
      <c r="K13" s="73">
        <f>$J$8</f>
        <v>0.2339</v>
      </c>
      <c r="L13" s="28">
        <v>174.03776499999995</v>
      </c>
      <c r="M13" s="28">
        <v>214.74</v>
      </c>
      <c r="N13" s="63">
        <f>CAPA!$D$13</f>
        <v>0</v>
      </c>
      <c r="O13" s="62">
        <f>(M13-(M13*N13))</f>
        <v>214.74</v>
      </c>
      <c r="P13" s="62">
        <f>TRUNC(O13*J13,2)</f>
        <v>676431</v>
      </c>
      <c r="Q13" s="46"/>
      <c r="R13" s="51"/>
      <c r="S13" s="51"/>
      <c r="U13" s="70">
        <f>TRUNC(1-O13/M13,4)</f>
        <v>0</v>
      </c>
      <c r="Z13" s="28"/>
    </row>
    <row r="14" spans="1:26" s="56" customFormat="1" ht="40" customHeight="1">
      <c r="A14" s="46"/>
      <c r="B14" s="26">
        <v>2</v>
      </c>
      <c r="C14" s="26" t="s">
        <v>29</v>
      </c>
      <c r="D14" s="26" t="s">
        <v>68</v>
      </c>
      <c r="E14" s="116" t="s">
        <v>74</v>
      </c>
      <c r="F14" s="117"/>
      <c r="G14" s="117"/>
      <c r="H14" s="118"/>
      <c r="I14" s="28" t="s">
        <v>72</v>
      </c>
      <c r="J14" s="17">
        <v>3150</v>
      </c>
      <c r="K14" s="73">
        <f>$J$8</f>
        <v>0.2339</v>
      </c>
      <c r="L14" s="28">
        <v>174.03776499999995</v>
      </c>
      <c r="M14" s="28">
        <v>214.74</v>
      </c>
      <c r="N14" s="63">
        <f>CAPA!$D$13</f>
        <v>0</v>
      </c>
      <c r="O14" s="62">
        <f>(M14-(M14*N14))</f>
        <v>214.74</v>
      </c>
      <c r="P14" s="62">
        <f>TRUNC(O14*J14,2)</f>
        <v>676431</v>
      </c>
      <c r="Q14" s="46"/>
      <c r="R14" s="51"/>
      <c r="S14" s="51"/>
      <c r="U14" s="70">
        <f t="shared" ref="U14:U59" si="0">TRUNC(1-O14/M14,4)</f>
        <v>0</v>
      </c>
      <c r="W14" s="2"/>
      <c r="Z14" s="28"/>
    </row>
    <row r="15" spans="1:26" s="56" customFormat="1" ht="40" customHeight="1">
      <c r="A15" s="45"/>
      <c r="B15" s="25"/>
      <c r="C15" s="25"/>
      <c r="D15" s="25"/>
      <c r="E15" s="113" t="s">
        <v>76</v>
      </c>
      <c r="F15" s="114"/>
      <c r="G15" s="114"/>
      <c r="H15" s="115"/>
      <c r="I15" s="29"/>
      <c r="J15" s="12"/>
      <c r="K15" s="12"/>
      <c r="L15" s="12"/>
      <c r="M15" s="29"/>
      <c r="N15" s="29"/>
      <c r="O15" s="29"/>
      <c r="P15" s="55"/>
      <c r="Q15" s="48"/>
      <c r="R15" s="33"/>
      <c r="S15" s="33"/>
      <c r="U15" s="70"/>
      <c r="W15" s="2"/>
      <c r="Z15" s="13"/>
    </row>
    <row r="16" spans="1:26" s="56" customFormat="1" ht="40" customHeight="1">
      <c r="A16" s="46"/>
      <c r="B16" s="26">
        <v>3</v>
      </c>
      <c r="C16" s="26" t="s">
        <v>29</v>
      </c>
      <c r="D16" s="26" t="s">
        <v>69</v>
      </c>
      <c r="E16" s="116" t="s">
        <v>54</v>
      </c>
      <c r="F16" s="117"/>
      <c r="G16" s="117"/>
      <c r="H16" s="118"/>
      <c r="I16" s="28" t="s">
        <v>7</v>
      </c>
      <c r="J16" s="17">
        <v>15</v>
      </c>
      <c r="K16" s="73">
        <f t="shared" ref="K16:K17" si="1">$J$8</f>
        <v>0.2339</v>
      </c>
      <c r="L16" s="28">
        <v>19147.439999999999</v>
      </c>
      <c r="M16" s="28">
        <v>23626.02</v>
      </c>
      <c r="N16" s="63">
        <f>CAPA!$D$13</f>
        <v>0</v>
      </c>
      <c r="O16" s="62">
        <f t="shared" ref="O16:O17" si="2">(M16-(M16*N16))</f>
        <v>23626.02</v>
      </c>
      <c r="P16" s="62">
        <f t="shared" ref="P16:P17" si="3">TRUNC(O16*J16,2)</f>
        <v>354390.3</v>
      </c>
      <c r="Q16" s="46"/>
      <c r="R16" s="51"/>
      <c r="S16" s="51"/>
      <c r="U16" s="70">
        <f t="shared" si="0"/>
        <v>0</v>
      </c>
      <c r="W16" s="2"/>
      <c r="Z16" s="28"/>
    </row>
    <row r="17" spans="1:31" s="56" customFormat="1" ht="40" customHeight="1">
      <c r="A17" s="46"/>
      <c r="B17" s="26">
        <v>4</v>
      </c>
      <c r="C17" s="26" t="s">
        <v>18</v>
      </c>
      <c r="D17" s="26">
        <v>103689</v>
      </c>
      <c r="E17" s="116" t="s">
        <v>71</v>
      </c>
      <c r="F17" s="117"/>
      <c r="G17" s="117"/>
      <c r="H17" s="118"/>
      <c r="I17" s="28" t="s">
        <v>8</v>
      </c>
      <c r="J17" s="17">
        <v>120</v>
      </c>
      <c r="K17" s="73">
        <f t="shared" si="1"/>
        <v>0.2339</v>
      </c>
      <c r="L17" s="28" t="s">
        <v>83</v>
      </c>
      <c r="M17" s="28">
        <v>390.5</v>
      </c>
      <c r="N17" s="63">
        <f>CAPA!$D$13</f>
        <v>0</v>
      </c>
      <c r="O17" s="62">
        <f t="shared" si="2"/>
        <v>390.5</v>
      </c>
      <c r="P17" s="62">
        <f t="shared" si="3"/>
        <v>46860</v>
      </c>
      <c r="Q17" s="46"/>
      <c r="R17" s="51"/>
      <c r="S17" s="51"/>
      <c r="U17" s="70">
        <f t="shared" si="0"/>
        <v>0</v>
      </c>
      <c r="W17" s="2"/>
      <c r="Z17" s="28"/>
    </row>
    <row r="18" spans="1:31" s="56" customFormat="1" ht="40" customHeight="1">
      <c r="A18" s="45"/>
      <c r="B18" s="25"/>
      <c r="C18" s="25"/>
      <c r="D18" s="25"/>
      <c r="E18" s="113" t="s">
        <v>77</v>
      </c>
      <c r="F18" s="114"/>
      <c r="G18" s="114"/>
      <c r="H18" s="115"/>
      <c r="I18" s="29"/>
      <c r="J18" s="12"/>
      <c r="K18" s="12"/>
      <c r="L18" s="12"/>
      <c r="M18" s="29"/>
      <c r="N18" s="29"/>
      <c r="O18" s="29"/>
      <c r="P18" s="55"/>
      <c r="Q18" s="48"/>
      <c r="R18" s="33"/>
      <c r="S18" s="33"/>
      <c r="U18" s="70"/>
      <c r="W18" s="2"/>
      <c r="Z18" s="13"/>
    </row>
    <row r="19" spans="1:31" s="56" customFormat="1" ht="40" customHeight="1">
      <c r="A19" s="46"/>
      <c r="B19" s="26">
        <v>5</v>
      </c>
      <c r="C19" s="26" t="s">
        <v>29</v>
      </c>
      <c r="D19" s="26" t="s">
        <v>70</v>
      </c>
      <c r="E19" s="116" t="s">
        <v>78</v>
      </c>
      <c r="F19" s="117"/>
      <c r="G19" s="117"/>
      <c r="H19" s="118"/>
      <c r="I19" s="28" t="s">
        <v>7</v>
      </c>
      <c r="J19" s="17">
        <v>15</v>
      </c>
      <c r="K19" s="73">
        <f>$J$8</f>
        <v>0.2339</v>
      </c>
      <c r="L19" s="28">
        <v>104228.02722209676</v>
      </c>
      <c r="M19" s="28">
        <v>128606.96</v>
      </c>
      <c r="N19" s="63">
        <f>CAPA!$D$13</f>
        <v>0</v>
      </c>
      <c r="O19" s="62">
        <f>(M19-(M19*N19))</f>
        <v>128606.96</v>
      </c>
      <c r="P19" s="62">
        <f>TRUNC(O19*J19,2)</f>
        <v>1929104.4</v>
      </c>
      <c r="Q19" s="46"/>
      <c r="R19" s="51"/>
      <c r="S19" s="51"/>
      <c r="U19" s="70">
        <f t="shared" si="0"/>
        <v>0</v>
      </c>
      <c r="W19" s="2"/>
      <c r="Z19" s="28"/>
    </row>
    <row r="20" spans="1:31" s="56" customFormat="1" ht="40" customHeight="1">
      <c r="A20" s="45"/>
      <c r="B20" s="25"/>
      <c r="C20" s="25"/>
      <c r="D20" s="25"/>
      <c r="E20" s="113" t="s">
        <v>58</v>
      </c>
      <c r="F20" s="114"/>
      <c r="G20" s="114"/>
      <c r="H20" s="115"/>
      <c r="I20" s="29"/>
      <c r="J20" s="12"/>
      <c r="K20" s="12"/>
      <c r="L20" s="12"/>
      <c r="M20" s="29"/>
      <c r="N20" s="29"/>
      <c r="O20" s="29"/>
      <c r="P20" s="55"/>
      <c r="Q20" s="48"/>
      <c r="R20" s="33"/>
      <c r="S20" s="33"/>
      <c r="U20" s="70"/>
      <c r="W20" s="2"/>
      <c r="Z20" s="13"/>
    </row>
    <row r="21" spans="1:31" s="56" customFormat="1" ht="58.5" customHeight="1">
      <c r="A21" s="46"/>
      <c r="B21" s="26">
        <v>6</v>
      </c>
      <c r="C21" s="26" t="s">
        <v>25</v>
      </c>
      <c r="D21" s="26">
        <v>5502114</v>
      </c>
      <c r="E21" s="116" t="s">
        <v>32</v>
      </c>
      <c r="F21" s="117"/>
      <c r="G21" s="117"/>
      <c r="H21" s="118"/>
      <c r="I21" s="28" t="s">
        <v>9</v>
      </c>
      <c r="J21" s="17">
        <v>68250</v>
      </c>
      <c r="K21" s="73">
        <f t="shared" ref="K21:K22" si="4">$J$8</f>
        <v>0.2339</v>
      </c>
      <c r="L21" s="28">
        <v>7.74</v>
      </c>
      <c r="M21" s="28">
        <v>9.5500000000000007</v>
      </c>
      <c r="N21" s="63">
        <f>CAPA!$D$13</f>
        <v>0</v>
      </c>
      <c r="O21" s="62">
        <f>(M21-(M21*N21))</f>
        <v>9.5500000000000007</v>
      </c>
      <c r="P21" s="62">
        <f>TRUNC(O21*J21,2)</f>
        <v>651787.5</v>
      </c>
      <c r="Q21" s="46"/>
      <c r="R21" s="51"/>
      <c r="S21" s="51"/>
      <c r="U21" s="70">
        <f t="shared" si="0"/>
        <v>0</v>
      </c>
      <c r="W21" s="2"/>
      <c r="Z21" s="28"/>
    </row>
    <row r="22" spans="1:31" s="56" customFormat="1" ht="40" customHeight="1">
      <c r="A22" s="46"/>
      <c r="B22" s="26">
        <v>7</v>
      </c>
      <c r="C22" s="26" t="s">
        <v>25</v>
      </c>
      <c r="D22" s="26">
        <v>4413942</v>
      </c>
      <c r="E22" s="116" t="s">
        <v>33</v>
      </c>
      <c r="F22" s="117"/>
      <c r="G22" s="117"/>
      <c r="H22" s="118"/>
      <c r="I22" s="28" t="s">
        <v>9</v>
      </c>
      <c r="J22" s="17">
        <v>68250</v>
      </c>
      <c r="K22" s="73">
        <f t="shared" si="4"/>
        <v>0.2339</v>
      </c>
      <c r="L22" s="28">
        <v>1.96</v>
      </c>
      <c r="M22" s="28">
        <v>2.41</v>
      </c>
      <c r="N22" s="63">
        <f>CAPA!$D$13</f>
        <v>0</v>
      </c>
      <c r="O22" s="62">
        <f t="shared" ref="O22:O59" si="5">(M22-(M22*N22))</f>
        <v>2.41</v>
      </c>
      <c r="P22" s="62">
        <f t="shared" ref="P22" si="6">TRUNC(O22*J22,2)</f>
        <v>164482.5</v>
      </c>
      <c r="Q22" s="46"/>
      <c r="R22" s="51"/>
      <c r="S22" s="51"/>
      <c r="U22" s="70">
        <f t="shared" si="0"/>
        <v>0</v>
      </c>
      <c r="W22" s="2"/>
      <c r="Z22" s="28"/>
    </row>
    <row r="23" spans="1:31" s="56" customFormat="1" ht="40" customHeight="1">
      <c r="A23" s="45"/>
      <c r="B23" s="25"/>
      <c r="C23" s="25"/>
      <c r="D23" s="25"/>
      <c r="E23" s="113" t="s">
        <v>10</v>
      </c>
      <c r="F23" s="114"/>
      <c r="G23" s="114"/>
      <c r="H23" s="115"/>
      <c r="I23" s="29"/>
      <c r="J23" s="12"/>
      <c r="K23" s="12"/>
      <c r="L23" s="12"/>
      <c r="M23" s="29"/>
      <c r="N23" s="29"/>
      <c r="O23" s="29"/>
      <c r="P23" s="55"/>
      <c r="Q23" s="48"/>
      <c r="R23" s="33"/>
      <c r="S23" s="33"/>
      <c r="U23" s="70"/>
      <c r="W23" s="2"/>
      <c r="Z23" s="13"/>
      <c r="AE23" s="56">
        <v>1</v>
      </c>
    </row>
    <row r="24" spans="1:31" s="56" customFormat="1" ht="40" customHeight="1">
      <c r="A24" s="46"/>
      <c r="B24" s="26">
        <v>8</v>
      </c>
      <c r="C24" s="26" t="s">
        <v>25</v>
      </c>
      <c r="D24" s="26" t="s">
        <v>102</v>
      </c>
      <c r="E24" s="116" t="s">
        <v>103</v>
      </c>
      <c r="F24" s="117"/>
      <c r="G24" s="117"/>
      <c r="H24" s="118"/>
      <c r="I24" s="28" t="s">
        <v>8</v>
      </c>
      <c r="J24" s="17">
        <v>210000</v>
      </c>
      <c r="K24" s="73">
        <f t="shared" ref="K24:K29" si="7">$J$8</f>
        <v>0.2339</v>
      </c>
      <c r="L24" s="28">
        <v>0.87</v>
      </c>
      <c r="M24" s="28">
        <v>1.07</v>
      </c>
      <c r="N24" s="63">
        <f>CAPA!$D$13</f>
        <v>0</v>
      </c>
      <c r="O24" s="62">
        <f>(M24-(M24*N24))</f>
        <v>1.07</v>
      </c>
      <c r="P24" s="62">
        <f>TRUNC(O24*J24,2)</f>
        <v>224700</v>
      </c>
      <c r="Q24" s="46"/>
      <c r="R24" s="51"/>
      <c r="S24" s="51"/>
      <c r="U24" s="70">
        <f t="shared" si="0"/>
        <v>0</v>
      </c>
      <c r="W24" s="2"/>
      <c r="Z24" s="28"/>
    </row>
    <row r="25" spans="1:31" s="56" customFormat="1" ht="40" customHeight="1">
      <c r="A25" s="46"/>
      <c r="B25" s="26">
        <v>9</v>
      </c>
      <c r="C25" s="26" t="s">
        <v>25</v>
      </c>
      <c r="D25" s="26" t="s">
        <v>104</v>
      </c>
      <c r="E25" s="116" t="s">
        <v>105</v>
      </c>
      <c r="F25" s="117"/>
      <c r="G25" s="117"/>
      <c r="H25" s="118"/>
      <c r="I25" s="28" t="s">
        <v>8</v>
      </c>
      <c r="J25" s="17">
        <v>210000</v>
      </c>
      <c r="K25" s="73">
        <f t="shared" si="7"/>
        <v>0.2339</v>
      </c>
      <c r="L25" s="28">
        <v>5.58</v>
      </c>
      <c r="M25" s="28">
        <v>6.88</v>
      </c>
      <c r="N25" s="63">
        <f>CAPA!$D$13</f>
        <v>0</v>
      </c>
      <c r="O25" s="62">
        <f t="shared" si="5"/>
        <v>6.88</v>
      </c>
      <c r="P25" s="62">
        <f t="shared" ref="P25:P29" si="8">TRUNC(O25*J25,2)</f>
        <v>1444800</v>
      </c>
      <c r="Q25" s="46"/>
      <c r="R25" s="51"/>
      <c r="S25" s="51"/>
      <c r="U25" s="70">
        <f t="shared" si="0"/>
        <v>0</v>
      </c>
      <c r="W25" s="2"/>
      <c r="Z25" s="28"/>
    </row>
    <row r="26" spans="1:31" s="56" customFormat="1" ht="40" customHeight="1">
      <c r="A26" s="46"/>
      <c r="B26" s="26">
        <v>10</v>
      </c>
      <c r="C26" s="26" t="s">
        <v>25</v>
      </c>
      <c r="D26" s="26">
        <v>4011352</v>
      </c>
      <c r="E26" s="116" t="s">
        <v>28</v>
      </c>
      <c r="F26" s="117"/>
      <c r="G26" s="117"/>
      <c r="H26" s="118"/>
      <c r="I26" s="28" t="s">
        <v>8</v>
      </c>
      <c r="J26" s="17">
        <v>210000</v>
      </c>
      <c r="K26" s="73">
        <f t="shared" si="7"/>
        <v>0.2339</v>
      </c>
      <c r="L26" s="28">
        <v>0.4</v>
      </c>
      <c r="M26" s="28">
        <v>0.49</v>
      </c>
      <c r="N26" s="63">
        <f>CAPA!$D$13</f>
        <v>0</v>
      </c>
      <c r="O26" s="62">
        <f t="shared" si="5"/>
        <v>0.49</v>
      </c>
      <c r="P26" s="62">
        <f t="shared" si="8"/>
        <v>102900</v>
      </c>
      <c r="Q26" s="46"/>
      <c r="R26" s="51"/>
      <c r="S26" s="51"/>
      <c r="U26" s="70">
        <f t="shared" si="0"/>
        <v>0</v>
      </c>
      <c r="W26" s="2"/>
      <c r="Z26" s="28"/>
    </row>
    <row r="27" spans="1:31" s="56" customFormat="1" ht="40" customHeight="1">
      <c r="A27" s="46"/>
      <c r="B27" s="26">
        <v>11</v>
      </c>
      <c r="C27" s="26" t="s">
        <v>25</v>
      </c>
      <c r="D27" s="26" t="s">
        <v>81</v>
      </c>
      <c r="E27" s="116" t="s">
        <v>43</v>
      </c>
      <c r="F27" s="117"/>
      <c r="G27" s="117"/>
      <c r="H27" s="118"/>
      <c r="I27" s="28" t="s">
        <v>9</v>
      </c>
      <c r="J27" s="17">
        <v>31500</v>
      </c>
      <c r="K27" s="73">
        <f t="shared" si="7"/>
        <v>0.2339</v>
      </c>
      <c r="L27" s="28">
        <v>12.15</v>
      </c>
      <c r="M27" s="28">
        <v>14.99</v>
      </c>
      <c r="N27" s="63">
        <f>CAPA!$D$13</f>
        <v>0</v>
      </c>
      <c r="O27" s="62">
        <f t="shared" si="5"/>
        <v>14.99</v>
      </c>
      <c r="P27" s="62">
        <f t="shared" si="8"/>
        <v>472185</v>
      </c>
      <c r="Q27" s="46"/>
      <c r="R27" s="51"/>
      <c r="S27" s="51"/>
      <c r="U27" s="70">
        <f t="shared" si="0"/>
        <v>0</v>
      </c>
      <c r="W27" s="2"/>
      <c r="Z27" s="28"/>
    </row>
    <row r="28" spans="1:31" s="56" customFormat="1" ht="40" customHeight="1">
      <c r="A28" s="46"/>
      <c r="B28" s="26">
        <v>12</v>
      </c>
      <c r="C28" s="26" t="s">
        <v>25</v>
      </c>
      <c r="D28" s="26">
        <v>4011227</v>
      </c>
      <c r="E28" s="116" t="s">
        <v>44</v>
      </c>
      <c r="F28" s="117"/>
      <c r="G28" s="117"/>
      <c r="H28" s="118"/>
      <c r="I28" s="28" t="s">
        <v>9</v>
      </c>
      <c r="J28" s="17">
        <v>31500</v>
      </c>
      <c r="K28" s="73">
        <f t="shared" si="7"/>
        <v>0.2339</v>
      </c>
      <c r="L28" s="28">
        <v>11.39</v>
      </c>
      <c r="M28" s="28">
        <v>14.05</v>
      </c>
      <c r="N28" s="63">
        <f>CAPA!$D$13</f>
        <v>0</v>
      </c>
      <c r="O28" s="62">
        <f t="shared" si="5"/>
        <v>14.05</v>
      </c>
      <c r="P28" s="62">
        <f t="shared" si="8"/>
        <v>442575</v>
      </c>
      <c r="Q28" s="46"/>
      <c r="R28" s="51"/>
      <c r="S28" s="51"/>
      <c r="U28" s="70">
        <f t="shared" si="0"/>
        <v>0</v>
      </c>
      <c r="W28" s="2"/>
      <c r="Z28" s="28"/>
    </row>
    <row r="29" spans="1:31" s="56" customFormat="1" ht="40" customHeight="1">
      <c r="A29" s="46"/>
      <c r="B29" s="26">
        <v>13</v>
      </c>
      <c r="C29" s="26" t="s">
        <v>25</v>
      </c>
      <c r="D29" s="26">
        <v>4011209</v>
      </c>
      <c r="E29" s="116" t="s">
        <v>14</v>
      </c>
      <c r="F29" s="117"/>
      <c r="G29" s="117"/>
      <c r="H29" s="118"/>
      <c r="I29" s="28" t="s">
        <v>8</v>
      </c>
      <c r="J29" s="17">
        <v>210000</v>
      </c>
      <c r="K29" s="73">
        <f t="shared" si="7"/>
        <v>0.2339</v>
      </c>
      <c r="L29" s="28">
        <v>1.1499999999999999</v>
      </c>
      <c r="M29" s="28">
        <v>1.41</v>
      </c>
      <c r="N29" s="63">
        <f>CAPA!$D$13</f>
        <v>0</v>
      </c>
      <c r="O29" s="62">
        <f t="shared" si="5"/>
        <v>1.41</v>
      </c>
      <c r="P29" s="62">
        <f t="shared" si="8"/>
        <v>296100</v>
      </c>
      <c r="Q29" s="46"/>
      <c r="R29" s="51"/>
      <c r="S29" s="51"/>
      <c r="U29" s="70">
        <f t="shared" si="0"/>
        <v>0</v>
      </c>
      <c r="W29" s="2"/>
      <c r="Z29" s="28"/>
    </row>
    <row r="30" spans="1:31" s="56" customFormat="1" ht="40" customHeight="1">
      <c r="A30" s="45"/>
      <c r="B30" s="25"/>
      <c r="C30" s="25"/>
      <c r="D30" s="25"/>
      <c r="E30" s="113" t="s">
        <v>57</v>
      </c>
      <c r="F30" s="114"/>
      <c r="G30" s="114"/>
      <c r="H30" s="115"/>
      <c r="I30" s="29"/>
      <c r="J30" s="12"/>
      <c r="K30" s="12"/>
      <c r="L30" s="12"/>
      <c r="M30" s="29"/>
      <c r="N30" s="29"/>
      <c r="O30" s="29"/>
      <c r="P30" s="55"/>
      <c r="Q30" s="48"/>
      <c r="R30" s="33"/>
      <c r="S30" s="33"/>
      <c r="U30" s="70"/>
      <c r="W30" s="2"/>
      <c r="Z30" s="13"/>
    </row>
    <row r="31" spans="1:31" s="56" customFormat="1" ht="40" customHeight="1">
      <c r="A31" s="46"/>
      <c r="B31" s="26">
        <v>14</v>
      </c>
      <c r="C31" s="26" t="s">
        <v>17</v>
      </c>
      <c r="D31" s="26" t="s">
        <v>35</v>
      </c>
      <c r="E31" s="116" t="s">
        <v>79</v>
      </c>
      <c r="F31" s="117"/>
      <c r="G31" s="117"/>
      <c r="H31" s="118"/>
      <c r="I31" s="28" t="s">
        <v>11</v>
      </c>
      <c r="J31" s="17">
        <v>252</v>
      </c>
      <c r="K31" s="73">
        <f>$L$8</f>
        <v>0.15</v>
      </c>
      <c r="L31" s="28">
        <v>4177.788861</v>
      </c>
      <c r="M31" s="28">
        <v>4804.45</v>
      </c>
      <c r="N31" s="63">
        <f>CAPA!$D$13</f>
        <v>0</v>
      </c>
      <c r="O31" s="62">
        <f>(M31-(M31*N31))</f>
        <v>4804.45</v>
      </c>
      <c r="P31" s="62">
        <f>TRUNC(O31*J31,2)</f>
        <v>1210721.3999999999</v>
      </c>
      <c r="Q31" s="46"/>
      <c r="R31" s="51"/>
      <c r="S31" s="51"/>
      <c r="U31" s="70">
        <f t="shared" si="0"/>
        <v>0</v>
      </c>
      <c r="W31" s="2"/>
      <c r="Z31" s="28"/>
    </row>
    <row r="32" spans="1:31" s="56" customFormat="1" ht="40" customHeight="1">
      <c r="A32" s="46"/>
      <c r="B32" s="26">
        <v>15</v>
      </c>
      <c r="C32" s="26" t="s">
        <v>17</v>
      </c>
      <c r="D32" s="26" t="s">
        <v>39</v>
      </c>
      <c r="E32" s="116" t="s">
        <v>80</v>
      </c>
      <c r="F32" s="117"/>
      <c r="G32" s="117"/>
      <c r="H32" s="118"/>
      <c r="I32" s="28" t="s">
        <v>11</v>
      </c>
      <c r="J32" s="17">
        <v>252</v>
      </c>
      <c r="K32" s="73">
        <f t="shared" ref="K32:K34" si="9">$L$8</f>
        <v>0.15</v>
      </c>
      <c r="L32" s="28">
        <v>1249.82</v>
      </c>
      <c r="M32" s="28">
        <v>1437.29</v>
      </c>
      <c r="N32" s="63">
        <f>CAPA!$D$13</f>
        <v>0</v>
      </c>
      <c r="O32" s="62">
        <f t="shared" si="5"/>
        <v>1437.29</v>
      </c>
      <c r="P32" s="62">
        <f t="shared" ref="P32:P37" si="10">TRUNC(O32*J32,2)</f>
        <v>362197.08</v>
      </c>
      <c r="Q32" s="46"/>
      <c r="R32" s="51"/>
      <c r="S32" s="51"/>
      <c r="U32" s="70">
        <f t="shared" si="0"/>
        <v>0</v>
      </c>
      <c r="W32" s="2"/>
      <c r="Z32" s="28"/>
    </row>
    <row r="33" spans="1:26" s="56" customFormat="1" ht="40" customHeight="1">
      <c r="A33" s="46"/>
      <c r="B33" s="26">
        <v>16</v>
      </c>
      <c r="C33" s="26" t="s">
        <v>17</v>
      </c>
      <c r="D33" s="26" t="s">
        <v>36</v>
      </c>
      <c r="E33" s="116" t="s">
        <v>106</v>
      </c>
      <c r="F33" s="117"/>
      <c r="G33" s="117"/>
      <c r="H33" s="118"/>
      <c r="I33" s="28" t="s">
        <v>11</v>
      </c>
      <c r="J33" s="17">
        <v>630</v>
      </c>
      <c r="K33" s="73">
        <f t="shared" si="9"/>
        <v>0.15</v>
      </c>
      <c r="L33" s="28">
        <v>4177.788861</v>
      </c>
      <c r="M33" s="28">
        <v>4804.45</v>
      </c>
      <c r="N33" s="63">
        <f>CAPA!$D$13</f>
        <v>0</v>
      </c>
      <c r="O33" s="62">
        <f t="shared" si="5"/>
        <v>4804.45</v>
      </c>
      <c r="P33" s="62">
        <f t="shared" si="10"/>
        <v>3026803.5</v>
      </c>
      <c r="Q33" s="46"/>
      <c r="R33" s="51"/>
      <c r="S33" s="51"/>
      <c r="U33" s="70">
        <f t="shared" si="0"/>
        <v>0</v>
      </c>
      <c r="W33" s="2"/>
      <c r="Z33" s="28"/>
    </row>
    <row r="34" spans="1:26" s="56" customFormat="1" ht="40" customHeight="1">
      <c r="A34" s="46"/>
      <c r="B34" s="26">
        <v>17</v>
      </c>
      <c r="C34" s="26" t="s">
        <v>17</v>
      </c>
      <c r="D34" s="26" t="s">
        <v>40</v>
      </c>
      <c r="E34" s="116" t="s">
        <v>107</v>
      </c>
      <c r="F34" s="117"/>
      <c r="G34" s="117"/>
      <c r="H34" s="118"/>
      <c r="I34" s="28" t="s">
        <v>11</v>
      </c>
      <c r="J34" s="17">
        <v>630</v>
      </c>
      <c r="K34" s="73">
        <f t="shared" si="9"/>
        <v>0.15</v>
      </c>
      <c r="L34" s="28">
        <v>1249.82</v>
      </c>
      <c r="M34" s="28">
        <v>1437.29</v>
      </c>
      <c r="N34" s="63">
        <f>CAPA!$D$13</f>
        <v>0</v>
      </c>
      <c r="O34" s="62">
        <f t="shared" si="5"/>
        <v>1437.29</v>
      </c>
      <c r="P34" s="62">
        <f t="shared" si="10"/>
        <v>905492.7</v>
      </c>
      <c r="Q34" s="46"/>
      <c r="R34" s="51"/>
      <c r="S34" s="51"/>
      <c r="U34" s="70">
        <f t="shared" si="0"/>
        <v>0</v>
      </c>
      <c r="W34" s="2"/>
      <c r="Z34" s="28"/>
    </row>
    <row r="35" spans="1:26" s="56" customFormat="1" ht="40" customHeight="1">
      <c r="A35" s="45"/>
      <c r="B35" s="25"/>
      <c r="C35" s="25"/>
      <c r="D35" s="25"/>
      <c r="E35" s="113" t="s">
        <v>12</v>
      </c>
      <c r="F35" s="114"/>
      <c r="G35" s="114"/>
      <c r="H35" s="115"/>
      <c r="I35" s="29"/>
      <c r="J35" s="12"/>
      <c r="K35" s="12"/>
      <c r="L35" s="12"/>
      <c r="M35" s="29"/>
      <c r="N35" s="29"/>
      <c r="O35" s="29"/>
      <c r="P35" s="55"/>
      <c r="Q35" s="48"/>
      <c r="R35" s="33"/>
      <c r="S35" s="33"/>
      <c r="U35" s="70"/>
      <c r="W35" s="2"/>
      <c r="Z35" s="13"/>
    </row>
    <row r="36" spans="1:26" s="56" customFormat="1" ht="40" customHeight="1">
      <c r="A36" s="46"/>
      <c r="B36" s="26">
        <v>18</v>
      </c>
      <c r="C36" s="26" t="s">
        <v>25</v>
      </c>
      <c r="D36" s="26">
        <v>5213440</v>
      </c>
      <c r="E36" s="116" t="s">
        <v>41</v>
      </c>
      <c r="F36" s="117"/>
      <c r="G36" s="117"/>
      <c r="H36" s="118"/>
      <c r="I36" s="28" t="s">
        <v>7</v>
      </c>
      <c r="J36" s="17">
        <v>90</v>
      </c>
      <c r="K36" s="73">
        <f t="shared" ref="K36:K39" si="11">$J$8</f>
        <v>0.2339</v>
      </c>
      <c r="L36" s="28">
        <v>257.33</v>
      </c>
      <c r="M36" s="28">
        <v>317.51</v>
      </c>
      <c r="N36" s="63">
        <f>CAPA!$D$13</f>
        <v>0</v>
      </c>
      <c r="O36" s="62">
        <f t="shared" si="5"/>
        <v>317.51</v>
      </c>
      <c r="P36" s="62">
        <f t="shared" si="10"/>
        <v>28575.9</v>
      </c>
      <c r="Q36" s="46"/>
      <c r="R36" s="51"/>
      <c r="S36" s="51"/>
      <c r="U36" s="70">
        <f t="shared" si="0"/>
        <v>0</v>
      </c>
      <c r="W36" s="2"/>
      <c r="Z36" s="28"/>
    </row>
    <row r="37" spans="1:26" s="56" customFormat="1" ht="40" customHeight="1">
      <c r="A37" s="46"/>
      <c r="B37" s="26">
        <v>19</v>
      </c>
      <c r="C37" s="26" t="s">
        <v>25</v>
      </c>
      <c r="D37" s="26">
        <v>5213464</v>
      </c>
      <c r="E37" s="116" t="s">
        <v>47</v>
      </c>
      <c r="F37" s="117"/>
      <c r="G37" s="117"/>
      <c r="H37" s="118"/>
      <c r="I37" s="28" t="s">
        <v>7</v>
      </c>
      <c r="J37" s="17">
        <v>90</v>
      </c>
      <c r="K37" s="73">
        <f t="shared" si="11"/>
        <v>0.2339</v>
      </c>
      <c r="L37" s="28">
        <v>257.36</v>
      </c>
      <c r="M37" s="28">
        <v>317.55</v>
      </c>
      <c r="N37" s="63">
        <f>CAPA!$D$13</f>
        <v>0</v>
      </c>
      <c r="O37" s="62">
        <f t="shared" si="5"/>
        <v>317.55</v>
      </c>
      <c r="P37" s="62">
        <f t="shared" si="10"/>
        <v>28579.5</v>
      </c>
      <c r="Q37" s="46"/>
      <c r="R37" s="51"/>
      <c r="S37" s="51"/>
      <c r="U37" s="70">
        <f t="shared" si="0"/>
        <v>0</v>
      </c>
      <c r="W37" s="2"/>
      <c r="Z37" s="28"/>
    </row>
    <row r="38" spans="1:26" s="56" customFormat="1" ht="40" customHeight="1">
      <c r="A38" s="46"/>
      <c r="B38" s="26">
        <v>20</v>
      </c>
      <c r="C38" s="26" t="s">
        <v>25</v>
      </c>
      <c r="D38" s="26">
        <v>5213863</v>
      </c>
      <c r="E38" s="116" t="s">
        <v>38</v>
      </c>
      <c r="F38" s="117"/>
      <c r="G38" s="117"/>
      <c r="H38" s="118"/>
      <c r="I38" s="28" t="s">
        <v>7</v>
      </c>
      <c r="J38" s="17">
        <v>180</v>
      </c>
      <c r="K38" s="73">
        <f t="shared" si="11"/>
        <v>0.2339</v>
      </c>
      <c r="L38" s="28">
        <v>454.52</v>
      </c>
      <c r="M38" s="28">
        <v>560.83000000000004</v>
      </c>
      <c r="N38" s="63">
        <f>CAPA!$D$13</f>
        <v>0</v>
      </c>
      <c r="O38" s="62">
        <f>(M38-(M38*N38))</f>
        <v>560.83000000000004</v>
      </c>
      <c r="P38" s="62">
        <f>TRUNC(O38*J38,2)</f>
        <v>100949.4</v>
      </c>
      <c r="Q38" s="46"/>
      <c r="R38" s="51"/>
      <c r="S38" s="51"/>
      <c r="U38" s="70">
        <f t="shared" si="0"/>
        <v>0</v>
      </c>
      <c r="W38" s="2"/>
      <c r="Z38" s="28"/>
    </row>
    <row r="39" spans="1:26" s="56" customFormat="1" ht="40" customHeight="1">
      <c r="A39" s="46"/>
      <c r="B39" s="26">
        <v>21</v>
      </c>
      <c r="C39" s="26" t="s">
        <v>25</v>
      </c>
      <c r="D39" s="26">
        <v>5213400</v>
      </c>
      <c r="E39" s="116" t="s">
        <v>46</v>
      </c>
      <c r="F39" s="117"/>
      <c r="G39" s="117"/>
      <c r="H39" s="118"/>
      <c r="I39" s="28" t="s">
        <v>8</v>
      </c>
      <c r="J39" s="17">
        <v>9000</v>
      </c>
      <c r="K39" s="73">
        <f t="shared" si="11"/>
        <v>0.2339</v>
      </c>
      <c r="L39" s="28">
        <v>24.78</v>
      </c>
      <c r="M39" s="28">
        <v>30.57</v>
      </c>
      <c r="N39" s="63">
        <f>CAPA!$D$13</f>
        <v>0</v>
      </c>
      <c r="O39" s="62">
        <f t="shared" si="5"/>
        <v>30.57</v>
      </c>
      <c r="P39" s="62">
        <f t="shared" ref="P39:P42" si="12">TRUNC(O39*J39,2)</f>
        <v>275130</v>
      </c>
      <c r="Q39" s="46"/>
      <c r="R39" s="51"/>
      <c r="S39" s="51"/>
      <c r="U39" s="70">
        <f t="shared" si="0"/>
        <v>0</v>
      </c>
      <c r="W39" s="2"/>
      <c r="Z39" s="28"/>
    </row>
    <row r="40" spans="1:26" s="56" customFormat="1" ht="40" customHeight="1">
      <c r="A40" s="45"/>
      <c r="B40" s="25"/>
      <c r="C40" s="25"/>
      <c r="D40" s="25"/>
      <c r="E40" s="113" t="s">
        <v>15</v>
      </c>
      <c r="F40" s="114"/>
      <c r="G40" s="114"/>
      <c r="H40" s="115"/>
      <c r="I40" s="29"/>
      <c r="J40" s="12"/>
      <c r="K40" s="12"/>
      <c r="L40" s="12"/>
      <c r="M40" s="29"/>
      <c r="N40" s="29"/>
      <c r="O40" s="29"/>
      <c r="P40" s="55"/>
      <c r="Q40" s="48"/>
      <c r="R40" s="33"/>
      <c r="S40" s="33"/>
      <c r="U40" s="70"/>
      <c r="W40" s="2"/>
      <c r="Z40" s="13"/>
    </row>
    <row r="41" spans="1:26" s="56" customFormat="1" ht="40" customHeight="1">
      <c r="A41" s="46"/>
      <c r="B41" s="26">
        <v>22</v>
      </c>
      <c r="C41" s="26" t="s">
        <v>25</v>
      </c>
      <c r="D41" s="26">
        <v>2003373</v>
      </c>
      <c r="E41" s="116" t="s">
        <v>42</v>
      </c>
      <c r="F41" s="117"/>
      <c r="G41" s="117"/>
      <c r="H41" s="118"/>
      <c r="I41" s="28" t="s">
        <v>16</v>
      </c>
      <c r="J41" s="17">
        <v>60000</v>
      </c>
      <c r="K41" s="73">
        <f t="shared" ref="K41:K42" si="13">$J$8</f>
        <v>0.2339</v>
      </c>
      <c r="L41" s="28">
        <v>68.430000000000007</v>
      </c>
      <c r="M41" s="28">
        <v>84.43</v>
      </c>
      <c r="N41" s="63">
        <f>CAPA!$D$13</f>
        <v>0</v>
      </c>
      <c r="O41" s="62">
        <f t="shared" si="5"/>
        <v>84.43</v>
      </c>
      <c r="P41" s="62">
        <f t="shared" si="12"/>
        <v>5065800</v>
      </c>
      <c r="Q41" s="46"/>
      <c r="R41" s="51"/>
      <c r="S41" s="51"/>
      <c r="U41" s="70">
        <f t="shared" si="0"/>
        <v>0</v>
      </c>
      <c r="W41" s="2"/>
      <c r="Z41" s="28"/>
    </row>
    <row r="42" spans="1:26" s="56" customFormat="1" ht="40" customHeight="1">
      <c r="A42" s="46"/>
      <c r="B42" s="26">
        <v>23</v>
      </c>
      <c r="C42" s="26" t="s">
        <v>25</v>
      </c>
      <c r="D42" s="26">
        <v>4915724</v>
      </c>
      <c r="E42" s="116" t="s">
        <v>45</v>
      </c>
      <c r="F42" s="117"/>
      <c r="G42" s="117"/>
      <c r="H42" s="118"/>
      <c r="I42" s="28" t="s">
        <v>8</v>
      </c>
      <c r="J42" s="17">
        <v>7200</v>
      </c>
      <c r="K42" s="73">
        <f t="shared" si="13"/>
        <v>0.2339</v>
      </c>
      <c r="L42" s="28">
        <v>1.88</v>
      </c>
      <c r="M42" s="28">
        <v>2.31</v>
      </c>
      <c r="N42" s="63">
        <f>CAPA!$D$13</f>
        <v>0</v>
      </c>
      <c r="O42" s="62">
        <f t="shared" si="5"/>
        <v>2.31</v>
      </c>
      <c r="P42" s="62">
        <f t="shared" si="12"/>
        <v>16632</v>
      </c>
      <c r="Q42" s="46"/>
      <c r="R42" s="51"/>
      <c r="S42" s="51"/>
      <c r="U42" s="70">
        <f t="shared" si="0"/>
        <v>0</v>
      </c>
      <c r="W42" s="2"/>
      <c r="Z42" s="28"/>
    </row>
    <row r="43" spans="1:26" s="56" customFormat="1" ht="40" customHeight="1">
      <c r="A43" s="45"/>
      <c r="B43" s="25"/>
      <c r="C43" s="25"/>
      <c r="D43" s="25"/>
      <c r="E43" s="113" t="s">
        <v>22</v>
      </c>
      <c r="F43" s="114"/>
      <c r="G43" s="114"/>
      <c r="H43" s="115"/>
      <c r="I43" s="29"/>
      <c r="J43" s="12"/>
      <c r="K43" s="12"/>
      <c r="L43" s="12"/>
      <c r="M43" s="29"/>
      <c r="N43" s="29"/>
      <c r="O43" s="29"/>
      <c r="P43" s="55"/>
      <c r="Q43" s="48"/>
      <c r="R43" s="33"/>
      <c r="S43" s="33"/>
      <c r="U43" s="70"/>
      <c r="W43" s="2"/>
      <c r="Z43" s="13"/>
    </row>
    <row r="44" spans="1:26" s="56" customFormat="1" ht="40" customHeight="1">
      <c r="A44" s="46"/>
      <c r="B44" s="26">
        <v>24</v>
      </c>
      <c r="C44" s="26" t="s">
        <v>29</v>
      </c>
      <c r="D44" s="26" t="s">
        <v>34</v>
      </c>
      <c r="E44" s="116" t="s">
        <v>30</v>
      </c>
      <c r="F44" s="117"/>
      <c r="G44" s="117"/>
      <c r="H44" s="118"/>
      <c r="I44" s="28" t="s">
        <v>16</v>
      </c>
      <c r="J44" s="17">
        <v>3000</v>
      </c>
      <c r="K44" s="73">
        <f>$J$8</f>
        <v>0.2339</v>
      </c>
      <c r="L44" s="28">
        <v>15.76685</v>
      </c>
      <c r="M44" s="28">
        <v>19.454716000000001</v>
      </c>
      <c r="N44" s="63">
        <f>CAPA!$D$13</f>
        <v>0</v>
      </c>
      <c r="O44" s="62">
        <f t="shared" si="5"/>
        <v>19.454716000000001</v>
      </c>
      <c r="P44" s="62">
        <f t="shared" ref="P44" si="14">TRUNC(O44*J44,2)</f>
        <v>58364.14</v>
      </c>
      <c r="Q44" s="46"/>
      <c r="R44" s="51"/>
      <c r="S44" s="51"/>
      <c r="U44" s="70">
        <f t="shared" si="0"/>
        <v>0</v>
      </c>
      <c r="W44" s="2"/>
      <c r="Z44" s="28"/>
    </row>
    <row r="45" spans="1:26" s="56" customFormat="1" ht="40" customHeight="1">
      <c r="A45" s="45"/>
      <c r="B45" s="25"/>
      <c r="C45" s="25"/>
      <c r="D45" s="25"/>
      <c r="E45" s="113" t="s">
        <v>20</v>
      </c>
      <c r="F45" s="114"/>
      <c r="G45" s="114"/>
      <c r="H45" s="115"/>
      <c r="I45" s="29"/>
      <c r="J45" s="12"/>
      <c r="K45" s="12"/>
      <c r="L45" s="12"/>
      <c r="M45" s="29"/>
      <c r="N45" s="29"/>
      <c r="O45" s="29"/>
      <c r="P45" s="55"/>
      <c r="Q45" s="48"/>
      <c r="R45" s="33"/>
      <c r="S45" s="33"/>
      <c r="U45" s="70"/>
      <c r="W45" s="2"/>
      <c r="Z45" s="13"/>
    </row>
    <row r="46" spans="1:26" s="56" customFormat="1" ht="40" customHeight="1">
      <c r="A46" s="46"/>
      <c r="B46" s="26">
        <v>25</v>
      </c>
      <c r="C46" s="26" t="s">
        <v>29</v>
      </c>
      <c r="D46" s="26" t="s">
        <v>26</v>
      </c>
      <c r="E46" s="116" t="s">
        <v>21</v>
      </c>
      <c r="F46" s="117"/>
      <c r="G46" s="117"/>
      <c r="H46" s="118"/>
      <c r="I46" s="28" t="s">
        <v>8</v>
      </c>
      <c r="J46" s="17">
        <v>210000</v>
      </c>
      <c r="K46" s="73">
        <f>$J$8</f>
        <v>0.2339</v>
      </c>
      <c r="L46" s="28">
        <v>2.2773319999999999</v>
      </c>
      <c r="M46" s="28">
        <v>2.81</v>
      </c>
      <c r="N46" s="63">
        <f>CAPA!$D$13</f>
        <v>0</v>
      </c>
      <c r="O46" s="62">
        <f>(M46-(M46*N46))</f>
        <v>2.81</v>
      </c>
      <c r="P46" s="62">
        <f>TRUNC(O46*J46,2)</f>
        <v>590100</v>
      </c>
      <c r="Q46" s="46"/>
      <c r="R46" s="51"/>
      <c r="S46" s="51"/>
      <c r="U46" s="70">
        <f t="shared" si="0"/>
        <v>0</v>
      </c>
      <c r="W46" s="2"/>
      <c r="Z46" s="28"/>
    </row>
    <row r="47" spans="1:26" s="56" customFormat="1" ht="40" customHeight="1">
      <c r="A47" s="45"/>
      <c r="B47" s="25"/>
      <c r="C47" s="25"/>
      <c r="D47" s="25"/>
      <c r="E47" s="113" t="s">
        <v>55</v>
      </c>
      <c r="F47" s="114"/>
      <c r="G47" s="114"/>
      <c r="H47" s="115"/>
      <c r="I47" s="29"/>
      <c r="J47" s="12"/>
      <c r="K47" s="12"/>
      <c r="L47" s="12"/>
      <c r="M47" s="29"/>
      <c r="N47" s="29"/>
      <c r="O47" s="29"/>
      <c r="P47" s="55"/>
      <c r="Q47" s="48"/>
      <c r="R47" s="33"/>
      <c r="S47" s="33"/>
      <c r="U47" s="70"/>
      <c r="W47" s="2"/>
      <c r="Z47" s="13"/>
    </row>
    <row r="48" spans="1:26" s="56" customFormat="1" ht="40" customHeight="1">
      <c r="A48" s="46"/>
      <c r="B48" s="26">
        <v>26</v>
      </c>
      <c r="C48" s="26" t="s">
        <v>25</v>
      </c>
      <c r="D48" s="26">
        <v>5914359</v>
      </c>
      <c r="E48" s="116" t="s">
        <v>48</v>
      </c>
      <c r="F48" s="117"/>
      <c r="G48" s="117"/>
      <c r="H48" s="118"/>
      <c r="I48" s="28" t="s">
        <v>27</v>
      </c>
      <c r="J48" s="17">
        <v>0</v>
      </c>
      <c r="K48" s="73">
        <f t="shared" ref="K48:K59" si="15">$J$8</f>
        <v>0.2339</v>
      </c>
      <c r="L48" s="28">
        <v>1.21</v>
      </c>
      <c r="M48" s="28">
        <v>1.49</v>
      </c>
      <c r="N48" s="63">
        <f>CAPA!$D$13</f>
        <v>0</v>
      </c>
      <c r="O48" s="62">
        <f t="shared" si="5"/>
        <v>1.49</v>
      </c>
      <c r="P48" s="62">
        <f t="shared" ref="P48:P50" si="16">TRUNC(O48*J48,2)</f>
        <v>0</v>
      </c>
      <c r="Q48" s="46"/>
      <c r="R48" s="51"/>
      <c r="S48" s="51"/>
      <c r="U48" s="70">
        <f t="shared" si="0"/>
        <v>0</v>
      </c>
      <c r="W48" s="2"/>
      <c r="Z48" s="28"/>
    </row>
    <row r="49" spans="1:26" s="56" customFormat="1" ht="40" customHeight="1">
      <c r="A49" s="46"/>
      <c r="B49" s="26">
        <v>27</v>
      </c>
      <c r="C49" s="26" t="s">
        <v>25</v>
      </c>
      <c r="D49" s="26">
        <v>5914374</v>
      </c>
      <c r="E49" s="116" t="s">
        <v>49</v>
      </c>
      <c r="F49" s="117"/>
      <c r="G49" s="117"/>
      <c r="H49" s="118"/>
      <c r="I49" s="28" t="s">
        <v>27</v>
      </c>
      <c r="J49" s="17">
        <v>1299690</v>
      </c>
      <c r="K49" s="73">
        <f t="shared" si="15"/>
        <v>0.2339</v>
      </c>
      <c r="L49" s="28">
        <v>0.97</v>
      </c>
      <c r="M49" s="28">
        <v>1.19</v>
      </c>
      <c r="N49" s="63">
        <f>CAPA!$D$13</f>
        <v>0</v>
      </c>
      <c r="O49" s="62">
        <f t="shared" si="5"/>
        <v>1.19</v>
      </c>
      <c r="P49" s="62">
        <f t="shared" si="16"/>
        <v>1546631.1</v>
      </c>
      <c r="Q49" s="46"/>
      <c r="R49" s="51"/>
      <c r="S49" s="51"/>
      <c r="U49" s="70">
        <f t="shared" si="0"/>
        <v>0</v>
      </c>
      <c r="W49" s="2"/>
      <c r="Z49" s="28"/>
    </row>
    <row r="50" spans="1:26" s="56" customFormat="1" ht="40" customHeight="1">
      <c r="A50" s="46"/>
      <c r="B50" s="26">
        <v>28</v>
      </c>
      <c r="C50" s="26" t="s">
        <v>25</v>
      </c>
      <c r="D50" s="26">
        <v>5914389</v>
      </c>
      <c r="E50" s="116" t="s">
        <v>50</v>
      </c>
      <c r="F50" s="117"/>
      <c r="G50" s="117"/>
      <c r="H50" s="118"/>
      <c r="I50" s="28" t="s">
        <v>27</v>
      </c>
      <c r="J50" s="17">
        <v>0</v>
      </c>
      <c r="K50" s="73">
        <f t="shared" si="15"/>
        <v>0.2339</v>
      </c>
      <c r="L50" s="28">
        <v>0.79</v>
      </c>
      <c r="M50" s="28">
        <v>0.97</v>
      </c>
      <c r="N50" s="63">
        <f>CAPA!$D$13</f>
        <v>0</v>
      </c>
      <c r="O50" s="62">
        <f t="shared" si="5"/>
        <v>0.97</v>
      </c>
      <c r="P50" s="62">
        <f t="shared" si="16"/>
        <v>0</v>
      </c>
      <c r="Q50" s="46"/>
      <c r="R50" s="51"/>
      <c r="S50" s="51"/>
      <c r="U50" s="70">
        <f t="shared" si="0"/>
        <v>0</v>
      </c>
      <c r="W50" s="2"/>
      <c r="Z50" s="28"/>
    </row>
    <row r="51" spans="1:26" s="56" customFormat="1" ht="40" customHeight="1">
      <c r="A51" s="46"/>
      <c r="B51" s="26">
        <v>29</v>
      </c>
      <c r="C51" s="26" t="s">
        <v>25</v>
      </c>
      <c r="D51" s="26" t="s">
        <v>108</v>
      </c>
      <c r="E51" s="116" t="s">
        <v>109</v>
      </c>
      <c r="F51" s="117"/>
      <c r="G51" s="117"/>
      <c r="H51" s="118"/>
      <c r="I51" s="28" t="s">
        <v>27</v>
      </c>
      <c r="J51" s="17">
        <v>0</v>
      </c>
      <c r="K51" s="73">
        <f t="shared" si="15"/>
        <v>0.2339</v>
      </c>
      <c r="L51" s="28">
        <v>1.25</v>
      </c>
      <c r="M51" s="28">
        <v>1.54</v>
      </c>
      <c r="N51" s="63">
        <f>CAPA!$D$13</f>
        <v>0</v>
      </c>
      <c r="O51" s="62">
        <f t="shared" si="5"/>
        <v>1.54</v>
      </c>
      <c r="P51" s="62">
        <f t="shared" ref="P51:P59" si="17">TRUNC(O51*J51,2)</f>
        <v>0</v>
      </c>
      <c r="Q51" s="46"/>
      <c r="R51" s="51"/>
      <c r="S51" s="51"/>
      <c r="U51" s="70">
        <f t="shared" si="0"/>
        <v>0</v>
      </c>
      <c r="W51" s="2"/>
      <c r="Z51" s="28"/>
    </row>
    <row r="52" spans="1:26" s="56" customFormat="1" ht="40" customHeight="1">
      <c r="A52" s="46"/>
      <c r="B52" s="26">
        <v>30</v>
      </c>
      <c r="C52" s="26" t="s">
        <v>25</v>
      </c>
      <c r="D52" s="26" t="s">
        <v>110</v>
      </c>
      <c r="E52" s="116" t="s">
        <v>111</v>
      </c>
      <c r="F52" s="117"/>
      <c r="G52" s="117"/>
      <c r="H52" s="118"/>
      <c r="I52" s="28" t="s">
        <v>27</v>
      </c>
      <c r="J52" s="17">
        <v>0</v>
      </c>
      <c r="K52" s="73">
        <f t="shared" si="15"/>
        <v>0.2339</v>
      </c>
      <c r="L52" s="28">
        <v>1</v>
      </c>
      <c r="M52" s="28">
        <v>1.23</v>
      </c>
      <c r="N52" s="63">
        <f>CAPA!$D$13</f>
        <v>0</v>
      </c>
      <c r="O52" s="62">
        <f t="shared" si="5"/>
        <v>1.23</v>
      </c>
      <c r="P52" s="62">
        <f t="shared" si="17"/>
        <v>0</v>
      </c>
      <c r="Q52" s="46"/>
      <c r="R52" s="51"/>
      <c r="S52" s="51"/>
      <c r="U52" s="70">
        <f t="shared" si="0"/>
        <v>0</v>
      </c>
      <c r="W52" s="2"/>
      <c r="Z52" s="28"/>
    </row>
    <row r="53" spans="1:26" s="56" customFormat="1" ht="40" customHeight="1">
      <c r="A53" s="46"/>
      <c r="B53" s="26">
        <v>31</v>
      </c>
      <c r="C53" s="26" t="s">
        <v>25</v>
      </c>
      <c r="D53" s="26" t="s">
        <v>112</v>
      </c>
      <c r="E53" s="116" t="s">
        <v>113</v>
      </c>
      <c r="F53" s="117"/>
      <c r="G53" s="117"/>
      <c r="H53" s="118"/>
      <c r="I53" s="28" t="s">
        <v>27</v>
      </c>
      <c r="J53" s="17">
        <v>0</v>
      </c>
      <c r="K53" s="73">
        <f t="shared" si="15"/>
        <v>0.2339</v>
      </c>
      <c r="L53" s="28">
        <v>0.81</v>
      </c>
      <c r="M53" s="28">
        <v>0.99</v>
      </c>
      <c r="N53" s="63">
        <f>CAPA!$D$13</f>
        <v>0</v>
      </c>
      <c r="O53" s="62">
        <f t="shared" si="5"/>
        <v>0.99</v>
      </c>
      <c r="P53" s="62">
        <f t="shared" si="17"/>
        <v>0</v>
      </c>
      <c r="Q53" s="46"/>
      <c r="R53" s="51"/>
      <c r="S53" s="51"/>
      <c r="U53" s="70">
        <f t="shared" si="0"/>
        <v>0</v>
      </c>
      <c r="W53" s="2"/>
      <c r="Z53" s="28"/>
    </row>
    <row r="54" spans="1:26" s="56" customFormat="1" ht="40" customHeight="1">
      <c r="A54" s="46"/>
      <c r="B54" s="26">
        <v>32</v>
      </c>
      <c r="C54" s="26" t="s">
        <v>25</v>
      </c>
      <c r="D54" s="26">
        <v>5914449</v>
      </c>
      <c r="E54" s="116" t="s">
        <v>51</v>
      </c>
      <c r="F54" s="117"/>
      <c r="G54" s="117"/>
      <c r="H54" s="118"/>
      <c r="I54" s="28" t="s">
        <v>27</v>
      </c>
      <c r="J54" s="17">
        <v>0</v>
      </c>
      <c r="K54" s="73">
        <f t="shared" si="15"/>
        <v>0.2339</v>
      </c>
      <c r="L54" s="28">
        <v>1.08</v>
      </c>
      <c r="M54" s="28">
        <v>1.33</v>
      </c>
      <c r="N54" s="63">
        <f>CAPA!$D$13</f>
        <v>0</v>
      </c>
      <c r="O54" s="62">
        <f t="shared" si="5"/>
        <v>1.33</v>
      </c>
      <c r="P54" s="62">
        <f t="shared" si="17"/>
        <v>0</v>
      </c>
      <c r="Q54" s="46"/>
      <c r="R54" s="51"/>
      <c r="S54" s="51"/>
      <c r="U54" s="70">
        <f t="shared" si="0"/>
        <v>0</v>
      </c>
      <c r="W54" s="2"/>
      <c r="Z54" s="28"/>
    </row>
    <row r="55" spans="1:26" s="56" customFormat="1" ht="40" customHeight="1">
      <c r="A55" s="46"/>
      <c r="B55" s="26">
        <v>33</v>
      </c>
      <c r="C55" s="26" t="s">
        <v>25</v>
      </c>
      <c r="D55" s="26">
        <v>5914464</v>
      </c>
      <c r="E55" s="116" t="s">
        <v>52</v>
      </c>
      <c r="F55" s="117"/>
      <c r="G55" s="117"/>
      <c r="H55" s="118"/>
      <c r="I55" s="28" t="s">
        <v>27</v>
      </c>
      <c r="J55" s="17">
        <v>0</v>
      </c>
      <c r="K55" s="73">
        <f t="shared" si="15"/>
        <v>0.2339</v>
      </c>
      <c r="L55" s="28">
        <v>0.86</v>
      </c>
      <c r="M55" s="28">
        <v>1.06</v>
      </c>
      <c r="N55" s="63">
        <f>CAPA!$D$13</f>
        <v>0</v>
      </c>
      <c r="O55" s="62">
        <f t="shared" si="5"/>
        <v>1.06</v>
      </c>
      <c r="P55" s="62">
        <f t="shared" si="17"/>
        <v>0</v>
      </c>
      <c r="Q55" s="46"/>
      <c r="R55" s="51"/>
      <c r="S55" s="51"/>
      <c r="U55" s="70">
        <f t="shared" si="0"/>
        <v>0</v>
      </c>
      <c r="W55" s="2"/>
      <c r="Z55" s="28"/>
    </row>
    <row r="56" spans="1:26" s="56" customFormat="1" ht="40" customHeight="1">
      <c r="A56" s="46"/>
      <c r="B56" s="26">
        <v>34</v>
      </c>
      <c r="C56" s="26" t="s">
        <v>25</v>
      </c>
      <c r="D56" s="26">
        <v>5914479</v>
      </c>
      <c r="E56" s="116" t="s">
        <v>53</v>
      </c>
      <c r="F56" s="117"/>
      <c r="G56" s="117"/>
      <c r="H56" s="118"/>
      <c r="I56" s="28" t="s">
        <v>27</v>
      </c>
      <c r="J56" s="17">
        <v>0</v>
      </c>
      <c r="K56" s="73">
        <f t="shared" si="15"/>
        <v>0.2339</v>
      </c>
      <c r="L56" s="28">
        <v>0.7</v>
      </c>
      <c r="M56" s="28">
        <v>0.86</v>
      </c>
      <c r="N56" s="63">
        <f>CAPA!$D$13</f>
        <v>0</v>
      </c>
      <c r="O56" s="62">
        <f t="shared" si="5"/>
        <v>0.86</v>
      </c>
      <c r="P56" s="62">
        <f t="shared" si="17"/>
        <v>0</v>
      </c>
      <c r="Q56" s="46"/>
      <c r="R56" s="51"/>
      <c r="S56" s="51"/>
      <c r="U56" s="70">
        <f t="shared" si="0"/>
        <v>0</v>
      </c>
      <c r="W56" s="2"/>
      <c r="Z56" s="28"/>
    </row>
    <row r="57" spans="1:26" s="56" customFormat="1" ht="40" customHeight="1">
      <c r="A57" s="46"/>
      <c r="B57" s="26">
        <v>35</v>
      </c>
      <c r="C57" s="26" t="s">
        <v>25</v>
      </c>
      <c r="D57" s="26">
        <v>5914364</v>
      </c>
      <c r="E57" s="116" t="s">
        <v>60</v>
      </c>
      <c r="F57" s="117"/>
      <c r="G57" s="117"/>
      <c r="H57" s="118"/>
      <c r="I57" s="28" t="s">
        <v>27</v>
      </c>
      <c r="J57" s="17">
        <v>0</v>
      </c>
      <c r="K57" s="73">
        <f t="shared" si="15"/>
        <v>0.2339</v>
      </c>
      <c r="L57" s="28">
        <v>0.88</v>
      </c>
      <c r="M57" s="28">
        <v>1.08</v>
      </c>
      <c r="N57" s="63">
        <f>CAPA!$D$13</f>
        <v>0</v>
      </c>
      <c r="O57" s="62">
        <f t="shared" si="5"/>
        <v>1.08</v>
      </c>
      <c r="P57" s="62">
        <f t="shared" si="17"/>
        <v>0</v>
      </c>
      <c r="Q57" s="46"/>
      <c r="R57" s="51"/>
      <c r="S57" s="51"/>
      <c r="U57" s="70">
        <f t="shared" si="0"/>
        <v>0</v>
      </c>
      <c r="W57" s="2"/>
      <c r="Z57" s="28"/>
    </row>
    <row r="58" spans="1:26" s="56" customFormat="1" ht="40" customHeight="1">
      <c r="A58" s="46"/>
      <c r="B58" s="26">
        <v>36</v>
      </c>
      <c r="C58" s="26" t="s">
        <v>25</v>
      </c>
      <c r="D58" s="26">
        <v>5914365</v>
      </c>
      <c r="E58" s="116" t="s">
        <v>61</v>
      </c>
      <c r="F58" s="117"/>
      <c r="G58" s="117"/>
      <c r="H58" s="118"/>
      <c r="I58" s="28" t="s">
        <v>27</v>
      </c>
      <c r="J58" s="17">
        <v>0</v>
      </c>
      <c r="K58" s="73">
        <f t="shared" si="15"/>
        <v>0.2339</v>
      </c>
      <c r="L58" s="28">
        <v>0.7</v>
      </c>
      <c r="M58" s="28">
        <v>0.86</v>
      </c>
      <c r="N58" s="63">
        <f>CAPA!$D$13</f>
        <v>0</v>
      </c>
      <c r="O58" s="62">
        <f t="shared" si="5"/>
        <v>0.86</v>
      </c>
      <c r="P58" s="62">
        <f t="shared" si="17"/>
        <v>0</v>
      </c>
      <c r="Q58" s="46"/>
      <c r="R58" s="51"/>
      <c r="S58" s="51"/>
      <c r="U58" s="70">
        <f t="shared" si="0"/>
        <v>0</v>
      </c>
      <c r="W58" s="2"/>
      <c r="Z58" s="28"/>
    </row>
    <row r="59" spans="1:26" s="56" customFormat="1" ht="40" customHeight="1">
      <c r="A59" s="46"/>
      <c r="B59" s="26">
        <v>37</v>
      </c>
      <c r="C59" s="26" t="s">
        <v>25</v>
      </c>
      <c r="D59" s="26">
        <v>5914366</v>
      </c>
      <c r="E59" s="116" t="s">
        <v>62</v>
      </c>
      <c r="F59" s="117"/>
      <c r="G59" s="117"/>
      <c r="H59" s="118"/>
      <c r="I59" s="28" t="s">
        <v>27</v>
      </c>
      <c r="J59" s="17">
        <v>0</v>
      </c>
      <c r="K59" s="73">
        <f t="shared" si="15"/>
        <v>0.2339</v>
      </c>
      <c r="L59" s="28">
        <v>0.56999999999999995</v>
      </c>
      <c r="M59" s="28">
        <v>0.7</v>
      </c>
      <c r="N59" s="63">
        <f>CAPA!$D$13</f>
        <v>0</v>
      </c>
      <c r="O59" s="62">
        <f t="shared" si="5"/>
        <v>0.7</v>
      </c>
      <c r="P59" s="62">
        <f t="shared" si="17"/>
        <v>0</v>
      </c>
      <c r="Q59" s="46"/>
      <c r="R59" s="51"/>
      <c r="S59" s="51"/>
      <c r="U59" s="70">
        <f t="shared" si="0"/>
        <v>0</v>
      </c>
      <c r="W59" s="2"/>
      <c r="Z59" s="28"/>
    </row>
    <row r="60" spans="1:26" ht="40" customHeight="1">
      <c r="A60" s="53"/>
      <c r="B60" s="79" t="s">
        <v>13</v>
      </c>
      <c r="C60" s="80"/>
      <c r="D60" s="80"/>
      <c r="E60" s="80"/>
      <c r="F60" s="80"/>
      <c r="G60" s="80"/>
      <c r="H60" s="80"/>
      <c r="I60" s="80"/>
      <c r="J60" s="80"/>
      <c r="K60" s="80"/>
      <c r="L60" s="80"/>
      <c r="M60" s="80"/>
      <c r="N60" s="61"/>
      <c r="O60" s="61"/>
      <c r="P60" s="62">
        <f>SUM(P12:P59)-T60</f>
        <v>20698723.350000001</v>
      </c>
      <c r="S60" s="30">
        <v>0.61</v>
      </c>
      <c r="T60" s="30">
        <v>7.0000000000000007E-2</v>
      </c>
      <c r="Z60" s="50"/>
    </row>
    <row r="61" spans="1:26" ht="40" customHeight="1">
      <c r="A61" s="54"/>
      <c r="B61" s="52"/>
      <c r="M61" s="49"/>
      <c r="N61" s="49"/>
      <c r="O61" s="49"/>
      <c r="P61" s="47"/>
    </row>
    <row r="62" spans="1:26" s="56" customFormat="1" ht="40" customHeight="1">
      <c r="A62" s="53"/>
      <c r="B62" s="79" t="s">
        <v>95</v>
      </c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61"/>
      <c r="O62" s="61"/>
      <c r="P62" s="62">
        <f>TRUNC(P60/P5,2)</f>
        <v>1379914.89</v>
      </c>
      <c r="S62" s="56">
        <v>0.61</v>
      </c>
      <c r="U62" s="70"/>
      <c r="W62" s="2"/>
      <c r="Z62" s="50"/>
    </row>
    <row r="63" spans="1:26" ht="15.65" customHeight="1">
      <c r="A63" s="54"/>
      <c r="C63" s="36"/>
      <c r="P63" s="33"/>
    </row>
    <row r="64" spans="1:26">
      <c r="A64" s="54"/>
      <c r="C64" s="36"/>
      <c r="P64" s="33"/>
    </row>
    <row r="65" spans="1:31">
      <c r="A65" s="54"/>
      <c r="C65" s="36"/>
    </row>
    <row r="66" spans="1:31">
      <c r="C66" s="36"/>
      <c r="M66" s="33"/>
      <c r="N66" s="33"/>
      <c r="O66" s="33"/>
      <c r="P66" s="33"/>
    </row>
    <row r="67" spans="1:31" ht="18.649999999999999" customHeight="1">
      <c r="C67" s="36"/>
      <c r="P67" s="33"/>
    </row>
    <row r="68" spans="1:31" s="47" customFormat="1">
      <c r="A68" s="38"/>
      <c r="B68" s="30"/>
      <c r="C68" s="36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56"/>
      <c r="O68" s="56"/>
      <c r="P68" s="2"/>
      <c r="Q68" s="30"/>
      <c r="R68" s="30"/>
      <c r="S68" s="30"/>
      <c r="T68" s="30"/>
      <c r="U68" s="70"/>
      <c r="V68" s="30"/>
      <c r="W68" s="2"/>
      <c r="X68" s="30"/>
      <c r="Y68" s="30"/>
      <c r="Z68" s="30"/>
      <c r="AA68" s="30"/>
      <c r="AB68" s="30"/>
      <c r="AC68" s="30"/>
      <c r="AD68" s="30"/>
      <c r="AE68" s="30"/>
    </row>
    <row r="69" spans="1:31" s="47" customFormat="1">
      <c r="A69" s="38"/>
      <c r="B69" s="30"/>
      <c r="C69" s="36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56"/>
      <c r="O69" s="56"/>
      <c r="P69" s="30"/>
      <c r="Q69" s="30"/>
      <c r="R69" s="30"/>
      <c r="S69" s="30"/>
      <c r="T69" s="30"/>
      <c r="U69" s="70"/>
      <c r="V69" s="30"/>
      <c r="W69" s="2"/>
      <c r="X69" s="30"/>
      <c r="Y69" s="30"/>
      <c r="Z69" s="30"/>
      <c r="AA69" s="30"/>
      <c r="AB69" s="30"/>
      <c r="AC69" s="30"/>
      <c r="AD69" s="30"/>
      <c r="AE69" s="30"/>
    </row>
    <row r="70" spans="1:31" s="47" customFormat="1">
      <c r="A70" s="38"/>
      <c r="B70" s="30"/>
      <c r="C70" s="36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56"/>
      <c r="O70" s="56"/>
      <c r="P70" s="11"/>
      <c r="Q70" s="30"/>
      <c r="R70" s="30"/>
      <c r="S70" s="30"/>
      <c r="T70" s="30"/>
      <c r="U70" s="70"/>
      <c r="V70" s="30"/>
      <c r="W70" s="2"/>
      <c r="X70" s="30"/>
      <c r="Y70" s="30"/>
      <c r="Z70" s="30"/>
      <c r="AA70" s="30"/>
      <c r="AB70" s="30"/>
      <c r="AC70" s="30"/>
      <c r="AD70" s="30"/>
      <c r="AE70" s="30"/>
    </row>
    <row r="71" spans="1:31" s="47" customFormat="1">
      <c r="A71" s="38"/>
      <c r="B71" s="30"/>
      <c r="C71" s="36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56"/>
      <c r="O71" s="56"/>
      <c r="P71" s="30"/>
      <c r="Q71" s="30"/>
      <c r="R71" s="30"/>
      <c r="S71" s="30"/>
      <c r="T71" s="30"/>
      <c r="U71" s="70"/>
      <c r="V71" s="30"/>
      <c r="W71" s="2"/>
      <c r="X71" s="30"/>
      <c r="Y71" s="30"/>
      <c r="Z71" s="30"/>
      <c r="AA71" s="30"/>
      <c r="AB71" s="30"/>
      <c r="AC71" s="30"/>
      <c r="AD71" s="30"/>
      <c r="AE71" s="30"/>
    </row>
    <row r="72" spans="1:31" s="47" customFormat="1">
      <c r="A72" s="38"/>
      <c r="B72" s="30"/>
      <c r="C72" s="36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56"/>
      <c r="O72" s="56"/>
      <c r="P72" s="30"/>
      <c r="Q72" s="30"/>
      <c r="R72" s="30"/>
      <c r="S72" s="30"/>
      <c r="T72" s="30"/>
      <c r="U72" s="70"/>
      <c r="V72" s="30"/>
      <c r="W72" s="2"/>
      <c r="X72" s="30"/>
      <c r="Y72" s="30"/>
      <c r="Z72" s="30"/>
      <c r="AA72" s="30"/>
      <c r="AB72" s="30"/>
      <c r="AC72" s="30"/>
      <c r="AD72" s="30"/>
      <c r="AE72" s="30"/>
    </row>
    <row r="73" spans="1:31" s="47" customFormat="1">
      <c r="A73" s="38"/>
      <c r="B73" s="30"/>
      <c r="C73" s="36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56"/>
      <c r="O73" s="56"/>
      <c r="P73" s="30"/>
      <c r="Q73" s="30"/>
      <c r="R73" s="30"/>
      <c r="S73" s="30"/>
      <c r="T73" s="30"/>
      <c r="U73" s="70"/>
      <c r="V73" s="30"/>
      <c r="W73" s="2"/>
      <c r="X73" s="30"/>
      <c r="Y73" s="30"/>
      <c r="Z73" s="30"/>
      <c r="AA73" s="30"/>
      <c r="AB73" s="30"/>
      <c r="AC73" s="30"/>
      <c r="AD73" s="30"/>
      <c r="AE73" s="30"/>
    </row>
    <row r="74" spans="1:31" s="47" customFormat="1">
      <c r="A74" s="38"/>
      <c r="B74" s="30"/>
      <c r="C74" s="36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56"/>
      <c r="O74" s="56"/>
      <c r="P74" s="30"/>
      <c r="Q74" s="30"/>
      <c r="R74" s="30"/>
      <c r="S74" s="30"/>
      <c r="T74" s="30"/>
      <c r="U74" s="70"/>
      <c r="V74" s="30"/>
      <c r="W74" s="2"/>
      <c r="X74" s="30"/>
      <c r="Y74" s="30"/>
      <c r="Z74" s="30"/>
      <c r="AA74" s="30"/>
      <c r="AB74" s="30"/>
      <c r="AC74" s="30"/>
      <c r="AD74" s="30"/>
      <c r="AE74" s="30"/>
    </row>
    <row r="75" spans="1:31" s="47" customFormat="1">
      <c r="A75" s="38"/>
      <c r="B75" s="30"/>
      <c r="C75" s="36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56"/>
      <c r="O75" s="56"/>
      <c r="P75" s="30"/>
      <c r="Q75" s="30"/>
      <c r="R75" s="30"/>
      <c r="S75" s="30"/>
      <c r="T75" s="30"/>
      <c r="U75" s="70"/>
      <c r="V75" s="30"/>
      <c r="W75" s="2"/>
      <c r="X75" s="30"/>
      <c r="Y75" s="30"/>
      <c r="Z75" s="30"/>
      <c r="AA75" s="30"/>
      <c r="AB75" s="30"/>
      <c r="AC75" s="30"/>
      <c r="AD75" s="30"/>
      <c r="AE75" s="30"/>
    </row>
    <row r="76" spans="1:31" s="47" customFormat="1">
      <c r="A76" s="38"/>
      <c r="B76" s="30"/>
      <c r="C76" s="36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56"/>
      <c r="O76" s="56"/>
      <c r="P76" s="30"/>
      <c r="Q76" s="30"/>
      <c r="R76" s="30"/>
      <c r="S76" s="30"/>
      <c r="T76" s="30"/>
      <c r="U76" s="70"/>
      <c r="V76" s="30"/>
      <c r="W76" s="2"/>
      <c r="X76" s="30"/>
      <c r="Y76" s="30"/>
      <c r="Z76" s="30"/>
      <c r="AA76" s="30"/>
      <c r="AB76" s="30"/>
      <c r="AC76" s="30"/>
      <c r="AD76" s="30"/>
      <c r="AE76" s="30"/>
    </row>
    <row r="77" spans="1:31" s="47" customFormat="1">
      <c r="A77" s="38"/>
      <c r="B77" s="30"/>
      <c r="C77" s="36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56"/>
      <c r="O77" s="56"/>
      <c r="P77" s="30"/>
      <c r="Q77" s="30"/>
      <c r="R77" s="30"/>
      <c r="S77" s="30"/>
      <c r="T77" s="30"/>
      <c r="U77" s="70"/>
      <c r="V77" s="30"/>
      <c r="W77" s="2"/>
      <c r="X77" s="30"/>
      <c r="Y77" s="30"/>
      <c r="Z77" s="30"/>
      <c r="AA77" s="30"/>
      <c r="AB77" s="30"/>
      <c r="AC77" s="30"/>
      <c r="AD77" s="30"/>
      <c r="AE77" s="30"/>
    </row>
    <row r="78" spans="1:31" s="47" customFormat="1">
      <c r="A78" s="38"/>
      <c r="B78" s="30"/>
      <c r="C78" s="36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56"/>
      <c r="O78" s="56"/>
      <c r="P78" s="30"/>
      <c r="Q78" s="30"/>
      <c r="R78" s="30"/>
      <c r="S78" s="30"/>
      <c r="T78" s="30"/>
      <c r="U78" s="70"/>
      <c r="V78" s="30"/>
      <c r="W78" s="2"/>
      <c r="X78" s="30"/>
      <c r="Y78" s="30"/>
      <c r="Z78" s="30"/>
      <c r="AA78" s="30"/>
      <c r="AB78" s="30"/>
      <c r="AC78" s="30"/>
      <c r="AD78" s="30"/>
      <c r="AE78" s="30"/>
    </row>
    <row r="79" spans="1:31" s="47" customFormat="1">
      <c r="A79" s="38"/>
      <c r="B79" s="30"/>
      <c r="C79" s="36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56"/>
      <c r="O79" s="56"/>
      <c r="P79" s="30"/>
      <c r="Q79" s="30"/>
      <c r="R79" s="30"/>
      <c r="S79" s="30"/>
      <c r="T79" s="30"/>
      <c r="U79" s="70"/>
      <c r="V79" s="30"/>
      <c r="W79" s="2"/>
      <c r="X79" s="30"/>
      <c r="Y79" s="30"/>
      <c r="Z79" s="30"/>
      <c r="AA79" s="30"/>
      <c r="AB79" s="30"/>
      <c r="AC79" s="30"/>
      <c r="AD79" s="30"/>
      <c r="AE79" s="30"/>
    </row>
    <row r="80" spans="1:31" s="47" customFormat="1">
      <c r="A80" s="38"/>
      <c r="B80" s="30"/>
      <c r="C80" s="36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56"/>
      <c r="O80" s="56"/>
      <c r="P80" s="30"/>
      <c r="Q80" s="30"/>
      <c r="R80" s="30"/>
      <c r="S80" s="30"/>
      <c r="T80" s="30"/>
      <c r="U80" s="70"/>
      <c r="V80" s="30"/>
      <c r="W80" s="2"/>
      <c r="X80" s="30"/>
      <c r="Y80" s="30"/>
      <c r="Z80" s="30"/>
      <c r="AA80" s="30"/>
      <c r="AB80" s="30"/>
      <c r="AC80" s="30"/>
      <c r="AD80" s="30"/>
      <c r="AE80" s="30"/>
    </row>
    <row r="81" spans="1:31" s="47" customFormat="1">
      <c r="A81" s="38"/>
      <c r="B81" s="30"/>
      <c r="C81" s="36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56"/>
      <c r="O81" s="56"/>
      <c r="P81" s="30"/>
      <c r="Q81" s="30"/>
      <c r="R81" s="30"/>
      <c r="S81" s="30"/>
      <c r="T81" s="30"/>
      <c r="U81" s="70"/>
      <c r="V81" s="30"/>
      <c r="W81" s="2"/>
      <c r="X81" s="30"/>
      <c r="Y81" s="30"/>
      <c r="Z81" s="30"/>
      <c r="AA81" s="30"/>
      <c r="AB81" s="30"/>
      <c r="AC81" s="30"/>
      <c r="AD81" s="30"/>
      <c r="AE81" s="30"/>
    </row>
  </sheetData>
  <sheetProtection algorithmName="SHA-512" hashValue="7hYUc2Pr854Y1cCZmGPFjMJmJhfVZzjqEg1F73O+ot/XlOGyzVbLucbxzS5skfBXBPBBvNlL1qfQA/iEMeZniA==" saltValue="dvYfzIJAfyMAFbMBH7qZUg==" spinCount="100000" sheet="1" objects="1" scenarios="1"/>
  <mergeCells count="63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45:H45"/>
    <mergeCell ref="E47:H47"/>
    <mergeCell ref="E42:H42"/>
    <mergeCell ref="E49:H49"/>
    <mergeCell ref="E58:H58"/>
    <mergeCell ref="B60:M60"/>
    <mergeCell ref="E52:H52"/>
    <mergeCell ref="E53:H53"/>
    <mergeCell ref="E54:H54"/>
    <mergeCell ref="E55:H55"/>
    <mergeCell ref="E56:H56"/>
    <mergeCell ref="E57:H57"/>
    <mergeCell ref="E59:H59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2:M62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7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João Pedro Santiago Lima</cp:lastModifiedBy>
  <cp:lastPrinted>2024-04-08T11:31:33Z</cp:lastPrinted>
  <dcterms:created xsi:type="dcterms:W3CDTF">2020-08-05T13:49:13Z</dcterms:created>
  <dcterms:modified xsi:type="dcterms:W3CDTF">2024-10-10T14:17:38Z</dcterms:modified>
</cp:coreProperties>
</file>